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G:\MTS Nurul Ula\ADM K13 VIII\"/>
    </mc:Choice>
  </mc:AlternateContent>
  <xr:revisionPtr revIDLastSave="0" documentId="13_ncr:1_{4AF15641-AE50-42B6-BE54-C5825BECC7C6}" xr6:coauthVersionLast="47" xr6:coauthVersionMax="47" xr10:uidLastSave="{00000000-0000-0000-0000-000000000000}"/>
  <bookViews>
    <workbookView xWindow="-120" yWindow="-120" windowWidth="20730" windowHeight="11160" activeTab="1" xr2:uid="{00000000-000D-0000-FFFF-FFFF00000000}"/>
  </bookViews>
  <sheets>
    <sheet name="Semester 1" sheetId="8" r:id="rId1"/>
    <sheet name="Semester 2" sheetId="7" r:id="rId2"/>
  </sheets>
  <calcPr calcId="181029"/>
</workbook>
</file>

<file path=xl/calcChain.xml><?xml version="1.0" encoding="utf-8"?>
<calcChain xmlns="http://schemas.openxmlformats.org/spreadsheetml/2006/main">
  <c r="A55" i="7" l="1"/>
  <c r="G59" i="7"/>
  <c r="G58" i="7"/>
  <c r="A59" i="7"/>
  <c r="A58" i="7"/>
  <c r="B4" i="7"/>
  <c r="B3" i="7"/>
  <c r="B72" i="8"/>
  <c r="L71" i="8"/>
  <c r="L70" i="8"/>
  <c r="L69" i="8"/>
  <c r="L68" i="8"/>
  <c r="L67" i="8"/>
  <c r="L66" i="8"/>
  <c r="L65" i="8"/>
  <c r="L64" i="8"/>
  <c r="L63" i="8"/>
  <c r="L62" i="8"/>
  <c r="L61" i="8"/>
  <c r="L60" i="8"/>
  <c r="L59" i="8"/>
  <c r="L58" i="8"/>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B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72" i="8" l="1"/>
  <c r="L73" i="8" s="1"/>
  <c r="G81" i="8" s="1"/>
  <c r="L41" i="7"/>
  <c r="L42" i="7" s="1"/>
  <c r="G50" i="7" s="1"/>
</calcChain>
</file>

<file path=xl/sharedStrings.xml><?xml version="1.0" encoding="utf-8"?>
<sst xmlns="http://schemas.openxmlformats.org/spreadsheetml/2006/main" count="220" uniqueCount="152">
  <si>
    <t>Kompetensi Dasar</t>
  </si>
  <si>
    <t>Indikator</t>
  </si>
  <si>
    <t>Kompleksitas</t>
  </si>
  <si>
    <t>Daya Dukung</t>
  </si>
  <si>
    <t>Intake</t>
  </si>
  <si>
    <t>KKM</t>
  </si>
  <si>
    <t>Tinggi</t>
  </si>
  <si>
    <t>Sedang</t>
  </si>
  <si>
    <t>Rendah</t>
  </si>
  <si>
    <t>50 - 64</t>
  </si>
  <si>
    <t>65 - 80</t>
  </si>
  <si>
    <t>81 -100</t>
  </si>
  <si>
    <t>Jumlah Nilai KKM Semua Indikator</t>
  </si>
  <si>
    <t>Total Indikator</t>
  </si>
  <si>
    <t>Nilai KKM Semester 1 = Jumlah Nilai KKM Semua Indikator : Total Indikator</t>
  </si>
  <si>
    <t>Nilai KKM Semester 2 = Jumlah Nilai KKM Semua Indikator : Total Indikator</t>
  </si>
  <si>
    <t xml:space="preserve">FORMAT PENENTUANKRITERIA KETUNTASAN </t>
  </si>
  <si>
    <t xml:space="preserve">Mata Pelajaran </t>
  </si>
  <si>
    <t xml:space="preserve">Kelas </t>
  </si>
  <si>
    <t>Semester</t>
  </si>
  <si>
    <t>Kompetensi Inti :</t>
  </si>
  <si>
    <t>Mengetahui :</t>
  </si>
  <si>
    <t>Guru Mata Pelajaran,</t>
  </si>
  <si>
    <t>NIP/NRK. -</t>
  </si>
  <si>
    <t>NIP/NRK.</t>
  </si>
  <si>
    <t>Keterangan:</t>
  </si>
  <si>
    <t>Rentang nilai berdasarkan Permendikbud 81 a tahun 2013</t>
  </si>
  <si>
    <t>Kompleksitas (mengidentifikasi indikator sebagai penanda tercapainya kompetensi dasar).</t>
  </si>
  <si>
    <t>Kemampuan daya dukung (berorientasi pada sumber belajar).</t>
  </si>
  <si>
    <t>Intake (kemampuan rata-rata peserta didik)</t>
  </si>
  <si>
    <t>Nilai KKM indikator adalah rata-rata dari nilai ketiga kriteria yang ditentukan. Contoh: kompleksitas sedang (80), daya dukung rendah (60), dan intake tinggi (85), maka nilai KKM indikator:(80 + 60 + 85) : 3 = 75</t>
  </si>
  <si>
    <t>Nilai KKM semester 2 adalah Jumlah total nilai KKM indikator : Jumlah Indikator, maka nilai KKM untuk semester 2 adalah</t>
  </si>
  <si>
    <t>Nilai KKM semester 1 adalah Jumlah total nilai KKM indikator : Jumlah Indikator, maka nilai KKM untuk semester 1 adalah</t>
  </si>
  <si>
    <t>: Ganjil</t>
  </si>
  <si>
    <t>: Genap</t>
  </si>
  <si>
    <t>: PJOK</t>
  </si>
  <si>
    <t>: VIII (Delapan)</t>
  </si>
  <si>
    <t>3.1  Memahami variasi gerak spesifik dalam berbagai permainan bola besar sederhana dan atau tradisional</t>
  </si>
  <si>
    <r>
      <t>3.1.1. Mengidentifikasikan berbagai</t>
    </r>
    <r>
      <rPr>
        <sz val="10"/>
        <color rgb="FF000000"/>
        <rFont val="Times New Roman"/>
        <family val="1"/>
      </rPr>
      <t xml:space="preserve"> variasi </t>
    </r>
    <r>
      <rPr>
        <sz val="10"/>
        <color theme="1"/>
        <rFont val="Times New Roman"/>
        <family val="1"/>
      </rPr>
      <t xml:space="preserve">gerak spesifik menendang, menahan dan menggiring bola permainan sepak bola. </t>
    </r>
  </si>
  <si>
    <r>
      <t xml:space="preserve">3.1.2. Menjelaskan </t>
    </r>
    <r>
      <rPr>
        <sz val="10"/>
        <color rgb="FF000000"/>
        <rFont val="Times New Roman"/>
        <family val="1"/>
      </rPr>
      <t xml:space="preserve">variasi </t>
    </r>
    <r>
      <rPr>
        <sz val="10"/>
        <color theme="1"/>
        <rFont val="Times New Roman"/>
        <family val="1"/>
      </rPr>
      <t xml:space="preserve">gerak spesifik menendang, menahan dan menggiring bola permainan sepak bola. </t>
    </r>
  </si>
  <si>
    <t>3.1.3. Menjelaskan cara melakukan gerakan menendang, menahan dan menggiring bola permainan sepak bola.</t>
  </si>
  <si>
    <t>4.1  Mempraktikkan variasi gerak spesifik dalam berbagai permainan bola besar sederhana dan atau tradisional</t>
  </si>
  <si>
    <r>
      <t xml:space="preserve">4.1.1. Melakukan </t>
    </r>
    <r>
      <rPr>
        <sz val="10"/>
        <color rgb="FF000000"/>
        <rFont val="Times New Roman"/>
        <family val="1"/>
      </rPr>
      <t xml:space="preserve">variasi </t>
    </r>
    <r>
      <rPr>
        <sz val="10"/>
        <color theme="1"/>
        <rFont val="Times New Roman"/>
        <family val="1"/>
      </rPr>
      <t xml:space="preserve">gerak spesifik menendang, menahan dan menggiring bola permainan sepak bola. </t>
    </r>
  </si>
  <si>
    <r>
      <t xml:space="preserve">4.1.2. Menggunakan </t>
    </r>
    <r>
      <rPr>
        <sz val="10"/>
        <color rgb="FF000000"/>
        <rFont val="Times New Roman"/>
        <family val="1"/>
      </rPr>
      <t xml:space="preserve">variasi </t>
    </r>
    <r>
      <rPr>
        <sz val="10"/>
        <color theme="1"/>
        <rFont val="Times New Roman"/>
        <family val="1"/>
      </rPr>
      <t>gerak spesifik menendang, menahan dan menggiring bola dalam bentuk permainan sepak bola yang dimodifikasi.</t>
    </r>
  </si>
  <si>
    <r>
      <t xml:space="preserve">3.1.1. Mengidentifikasikan berbagai </t>
    </r>
    <r>
      <rPr>
        <sz val="10"/>
        <color rgb="FF000000"/>
        <rFont val="Times New Roman"/>
        <family val="1"/>
      </rPr>
      <t xml:space="preserve">variasi </t>
    </r>
    <r>
      <rPr>
        <sz val="10"/>
        <color theme="1"/>
        <rFont val="Times New Roman"/>
        <family val="1"/>
      </rPr>
      <t xml:space="preserve">gerak spesifik permainan bola voli. </t>
    </r>
  </si>
  <si>
    <r>
      <t xml:space="preserve">3.1.2. Menjelaskan </t>
    </r>
    <r>
      <rPr>
        <sz val="10"/>
        <color rgb="FF000000"/>
        <rFont val="Times New Roman"/>
        <family val="1"/>
      </rPr>
      <t xml:space="preserve">variasi </t>
    </r>
    <r>
      <rPr>
        <sz val="10"/>
        <color theme="1"/>
        <rFont val="Times New Roman"/>
        <family val="1"/>
      </rPr>
      <t xml:space="preserve">gerak spesifik dalam permainan bola voli. </t>
    </r>
  </si>
  <si>
    <t>3.1.3. Menjelaskan cara melakukan gerakan passing dan servis, smes dan block.</t>
  </si>
  <si>
    <r>
      <t xml:space="preserve">4.1.1. Melakukan </t>
    </r>
    <r>
      <rPr>
        <sz val="10"/>
        <color rgb="FF000000"/>
        <rFont val="Times New Roman"/>
        <family val="1"/>
      </rPr>
      <t>variasi</t>
    </r>
    <r>
      <rPr>
        <sz val="10"/>
        <color theme="1"/>
        <rFont val="Times New Roman"/>
        <family val="1"/>
      </rPr>
      <t xml:space="preserve"> gerak spesifik passing dan servis, smes dan block dalam permainan bola voli. </t>
    </r>
  </si>
  <si>
    <r>
      <t xml:space="preserve">3.1.1. Mengidentifikasikan berbagai </t>
    </r>
    <r>
      <rPr>
        <sz val="10"/>
        <color rgb="FF000000"/>
        <rFont val="Times New Roman"/>
        <family val="1"/>
      </rPr>
      <t xml:space="preserve">variasi </t>
    </r>
    <r>
      <rPr>
        <sz val="10"/>
        <color theme="1"/>
        <rFont val="Times New Roman"/>
        <family val="1"/>
      </rPr>
      <t xml:space="preserve">gerak melempar, menangkap, dan menggiring bola permainan bola basket. </t>
    </r>
  </si>
  <si>
    <r>
      <t xml:space="preserve">3.1.2. Menjelaskan </t>
    </r>
    <r>
      <rPr>
        <sz val="10"/>
        <color rgb="FF000000"/>
        <rFont val="Times New Roman"/>
        <family val="1"/>
      </rPr>
      <t xml:space="preserve">variasi </t>
    </r>
    <r>
      <rPr>
        <sz val="10"/>
        <color theme="1"/>
        <rFont val="Times New Roman"/>
        <family val="1"/>
      </rPr>
      <t xml:space="preserve">gerak melempar, menangkap, dan menggiring bola permainan bola basket. </t>
    </r>
  </si>
  <si>
    <r>
      <t xml:space="preserve">3.1.3. Menjelaskan cara melakukan </t>
    </r>
    <r>
      <rPr>
        <sz val="10"/>
        <color rgb="FF000000"/>
        <rFont val="Times New Roman"/>
        <family val="1"/>
      </rPr>
      <t>variasi</t>
    </r>
    <r>
      <rPr>
        <sz val="10"/>
        <color theme="1"/>
        <rFont val="Times New Roman"/>
        <family val="1"/>
      </rPr>
      <t xml:space="preserve"> gerak melempar, menangkap, dan menggiring bola permainan bola basket.</t>
    </r>
  </si>
  <si>
    <r>
      <t xml:space="preserve">4.1.1. Melakukan </t>
    </r>
    <r>
      <rPr>
        <sz val="10"/>
        <color rgb="FF000000"/>
        <rFont val="Times New Roman"/>
        <family val="1"/>
      </rPr>
      <t xml:space="preserve">variasi </t>
    </r>
    <r>
      <rPr>
        <sz val="10"/>
        <color theme="1"/>
        <rFont val="Times New Roman"/>
        <family val="1"/>
      </rPr>
      <t xml:space="preserve">gerak melempar, menangkap, dan menggiring bola permainan bola basket. </t>
    </r>
  </si>
  <si>
    <r>
      <t xml:space="preserve">4.1.2. Menggunakan </t>
    </r>
    <r>
      <rPr>
        <sz val="10"/>
        <color rgb="FF000000"/>
        <rFont val="Times New Roman"/>
        <family val="1"/>
      </rPr>
      <t xml:space="preserve">variasi </t>
    </r>
    <r>
      <rPr>
        <sz val="10"/>
        <color theme="1"/>
        <rFont val="Times New Roman"/>
        <family val="1"/>
      </rPr>
      <t>gerak melempar, menangkap, dan menggiring bola permainan bola basket dalam bentuk permainan sederhana dengan peraturan yang dimodifikasi.</t>
    </r>
  </si>
  <si>
    <t>3.2  Memahami variasi gerak spesifik dalam berbagai permainan bola kecil sederhana dan atau tradisional</t>
  </si>
  <si>
    <r>
      <t xml:space="preserve">3.2.1. Mengidentifikasikan berbagai </t>
    </r>
    <r>
      <rPr>
        <sz val="10"/>
        <color rgb="FF000000"/>
        <rFont val="Times New Roman"/>
        <family val="1"/>
      </rPr>
      <t xml:space="preserve">variasi </t>
    </r>
    <r>
      <rPr>
        <sz val="10"/>
        <color theme="1"/>
        <rFont val="Times New Roman"/>
        <family val="1"/>
      </rPr>
      <t xml:space="preserve">gerak melempar, menangkap, dan memukul bola permainan kasti. </t>
    </r>
  </si>
  <si>
    <r>
      <t xml:space="preserve">3.2.2. Menjelaskan berbagai </t>
    </r>
    <r>
      <rPr>
        <sz val="10"/>
        <color rgb="FF000000"/>
        <rFont val="Times New Roman"/>
        <family val="1"/>
      </rPr>
      <t xml:space="preserve">variasi </t>
    </r>
    <r>
      <rPr>
        <sz val="10"/>
        <color theme="1"/>
        <rFont val="Times New Roman"/>
        <family val="1"/>
      </rPr>
      <t xml:space="preserve">gerak melempar, menangkap, dan memukul bola permainan kasti. </t>
    </r>
  </si>
  <si>
    <r>
      <t xml:space="preserve">3.2.3. Menjelaskan cara melakukan berbagai </t>
    </r>
    <r>
      <rPr>
        <sz val="10"/>
        <color rgb="FF000000"/>
        <rFont val="Times New Roman"/>
        <family val="1"/>
      </rPr>
      <t xml:space="preserve">variasi </t>
    </r>
    <r>
      <rPr>
        <sz val="10"/>
        <color theme="1"/>
        <rFont val="Times New Roman"/>
        <family val="1"/>
      </rPr>
      <t>gerak melempar, menangkap, dan memukul bola permainan kasti.</t>
    </r>
  </si>
  <si>
    <t>4.2 Mempraktikkan variasi gerak spesifik dalam berbagai permainan bola kecil sederhana  dan atau tradisional</t>
  </si>
  <si>
    <r>
      <t xml:space="preserve">4.2.1. Melakukan berbagai </t>
    </r>
    <r>
      <rPr>
        <sz val="10"/>
        <color rgb="FF000000"/>
        <rFont val="Times New Roman"/>
        <family val="1"/>
      </rPr>
      <t xml:space="preserve">variasi </t>
    </r>
    <r>
      <rPr>
        <sz val="10"/>
        <color theme="1"/>
        <rFont val="Times New Roman"/>
        <family val="1"/>
      </rPr>
      <t xml:space="preserve">gerak melempar, menangkap, dan memukul bola permainan kasti. </t>
    </r>
  </si>
  <si>
    <r>
      <t xml:space="preserve">4.2.2. Menggunakan berbagai </t>
    </r>
    <r>
      <rPr>
        <sz val="10"/>
        <color rgb="FF000000"/>
        <rFont val="Times New Roman"/>
        <family val="1"/>
      </rPr>
      <t xml:space="preserve">variasi </t>
    </r>
    <r>
      <rPr>
        <sz val="10"/>
        <color theme="1"/>
        <rFont val="Times New Roman"/>
        <family val="1"/>
      </rPr>
      <t>gerak melempar, menangkap, dan memukul bola dalam bentuk permainan kasti yang dimodifikasi.</t>
    </r>
  </si>
  <si>
    <r>
      <t xml:space="preserve">3.2.1. Mengidentifikasikan berbagai </t>
    </r>
    <r>
      <rPr>
        <sz val="10"/>
        <color rgb="FF000000"/>
        <rFont val="Times New Roman"/>
        <family val="1"/>
      </rPr>
      <t xml:space="preserve">variasi </t>
    </r>
    <r>
      <rPr>
        <sz val="10"/>
        <color theme="1"/>
        <rFont val="Times New Roman"/>
        <family val="1"/>
      </rPr>
      <t xml:space="preserve">gerak memegang raket, servis forehand dan backhand, memukul forehand dan backhand, dan variasi gerak memegang raket dan memukul forehand dan backhand permainan bulu tangkis. </t>
    </r>
  </si>
  <si>
    <r>
      <t xml:space="preserve">3.2.2. Menjelaskan berbagai </t>
    </r>
    <r>
      <rPr>
        <sz val="10"/>
        <color rgb="FF000000"/>
        <rFont val="Times New Roman"/>
        <family val="1"/>
      </rPr>
      <t xml:space="preserve">variasi </t>
    </r>
    <r>
      <rPr>
        <sz val="10"/>
        <color theme="1"/>
        <rFont val="Times New Roman"/>
        <family val="1"/>
      </rPr>
      <t xml:space="preserve">gerak memegang raket, servis forehand dan backhand, memukul forehand dan backhand, dan variasi gerak memegang raket dan memukul forehand dan backhand permainan bulu tangkis. </t>
    </r>
  </si>
  <si>
    <r>
      <t xml:space="preserve">3.2.3. Menjelaskan cara melakukan berbagai </t>
    </r>
    <r>
      <rPr>
        <sz val="10"/>
        <color rgb="FF000000"/>
        <rFont val="Times New Roman"/>
        <family val="1"/>
      </rPr>
      <t xml:space="preserve">variasi </t>
    </r>
    <r>
      <rPr>
        <sz val="10"/>
        <color theme="1"/>
        <rFont val="Times New Roman"/>
        <family val="1"/>
      </rPr>
      <t>gerak memegang raket, servis forehand dan backhand, memukul forehand dan backhand, dan variasi gerak memegang raket dan memukul forehand dan backhand permainan bulu tangkis.</t>
    </r>
  </si>
  <si>
    <r>
      <t xml:space="preserve">4.2.1. Melakukan berbagai </t>
    </r>
    <r>
      <rPr>
        <sz val="10"/>
        <color rgb="FF000000"/>
        <rFont val="Times New Roman"/>
        <family val="1"/>
      </rPr>
      <t xml:space="preserve">variasi </t>
    </r>
    <r>
      <rPr>
        <sz val="10"/>
        <color theme="1"/>
        <rFont val="Times New Roman"/>
        <family val="1"/>
      </rPr>
      <t xml:space="preserve">gerak memegang raket, servis forehand dan backhand, memukul forehand dan backhand, dan variasi gerak memegang raket dan memukul forehand dan backhand permainan bulu tangkis. </t>
    </r>
  </si>
  <si>
    <r>
      <t xml:space="preserve">4.2.2. Menggunakan berbagai </t>
    </r>
    <r>
      <rPr>
        <sz val="10"/>
        <color rgb="FF000000"/>
        <rFont val="Times New Roman"/>
        <family val="1"/>
      </rPr>
      <t xml:space="preserve">variasi </t>
    </r>
    <r>
      <rPr>
        <sz val="10"/>
        <color theme="1"/>
        <rFont val="Times New Roman"/>
        <family val="1"/>
      </rPr>
      <t>gerak memegang raket, servis forehand dan backhand, memukul forehand dan backhand, dan variasi gerak memegang raket dan memukul forehand dan backhand dalam bentuk permainan bulu tangkis yang dimodifikasi.</t>
    </r>
  </si>
  <si>
    <r>
      <t xml:space="preserve">3.2.1. Mengidentifikasikan berbagai </t>
    </r>
    <r>
      <rPr>
        <sz val="10"/>
        <color rgb="FF000000"/>
        <rFont val="Times New Roman"/>
        <family val="1"/>
      </rPr>
      <t xml:space="preserve">variasi </t>
    </r>
    <r>
      <rPr>
        <sz val="10"/>
        <color theme="1"/>
        <rFont val="Times New Roman"/>
        <family val="1"/>
      </rPr>
      <t xml:space="preserve">gerak memegang bet, servis forehand dan backhand, memukul forehand dan backhand, dan variasi gerak memegang bet dan memukul forehand dan backhand permainan tenis meja. </t>
    </r>
  </si>
  <si>
    <r>
      <t xml:space="preserve">3.2.2. Menjelaskan berbagai </t>
    </r>
    <r>
      <rPr>
        <sz val="10"/>
        <color rgb="FF000000"/>
        <rFont val="Times New Roman"/>
        <family val="1"/>
      </rPr>
      <t xml:space="preserve">variasi </t>
    </r>
    <r>
      <rPr>
        <sz val="10"/>
        <color theme="1"/>
        <rFont val="Times New Roman"/>
        <family val="1"/>
      </rPr>
      <t xml:space="preserve">gerak memegang bet, servis forehand dan backhand, memukul forehand dan backhand, dan variasi gerak memegang bet dan memukul forehand dan backhand permainan tenis meja. </t>
    </r>
  </si>
  <si>
    <r>
      <t xml:space="preserve">3.2.3. Menjelaskan cara melakukan berbagai </t>
    </r>
    <r>
      <rPr>
        <sz val="10"/>
        <color rgb="FF000000"/>
        <rFont val="Times New Roman"/>
        <family val="1"/>
      </rPr>
      <t xml:space="preserve">variasi </t>
    </r>
    <r>
      <rPr>
        <sz val="10"/>
        <color theme="1"/>
        <rFont val="Times New Roman"/>
        <family val="1"/>
      </rPr>
      <t>gerak memegang bet, servis forehand dan backhand, memukul forehand dan backhand, dan variasi gerak memegang bet dan memukul forehand dan backhand permainan tenis meja.</t>
    </r>
  </si>
  <si>
    <r>
      <t xml:space="preserve">4.2.1. Melakukan berbagai </t>
    </r>
    <r>
      <rPr>
        <sz val="10"/>
        <color rgb="FF000000"/>
        <rFont val="Times New Roman"/>
        <family val="1"/>
      </rPr>
      <t xml:space="preserve">variasi </t>
    </r>
    <r>
      <rPr>
        <sz val="10"/>
        <color theme="1"/>
        <rFont val="Times New Roman"/>
        <family val="1"/>
      </rPr>
      <t xml:space="preserve">gerak memegang bet, servis forehand dan backhand, memukul forehand dan backhand, dan variasi gerak memegang bet dan memukul forehand dan backhand permainan tenis meja. </t>
    </r>
  </si>
  <si>
    <r>
      <t xml:space="preserve">4.2.2. Menggunakan berbagai </t>
    </r>
    <r>
      <rPr>
        <sz val="10"/>
        <color rgb="FF000000"/>
        <rFont val="Times New Roman"/>
        <family val="1"/>
      </rPr>
      <t xml:space="preserve">variasi </t>
    </r>
    <r>
      <rPr>
        <sz val="10"/>
        <color theme="1"/>
        <rFont val="Times New Roman"/>
        <family val="1"/>
      </rPr>
      <t>gerak memegang bet, servis forehand dan backhand, memukul forehand dan backhand, dan variasi gerak memegang bet dan memukul forehand dan backhand permainan tenis meja dalam bentuk sederhana dengan peraturan yang dimodifikasi.</t>
    </r>
  </si>
  <si>
    <t>3.3  Memahami variasi gerak spesifik jalan, lari, lompat, dan lempar dalam berbagai permainan sederhana dan atau tradisional</t>
  </si>
  <si>
    <r>
      <t xml:space="preserve">3.3.1.  Mengidentifikasikan berbagai </t>
    </r>
    <r>
      <rPr>
        <sz val="10"/>
        <color rgb="FF000000"/>
        <rFont val="Times New Roman"/>
        <family val="1"/>
      </rPr>
      <t xml:space="preserve">variasi </t>
    </r>
    <r>
      <rPr>
        <sz val="10"/>
        <color theme="1"/>
        <rFont val="Times New Roman"/>
        <family val="1"/>
      </rPr>
      <t xml:space="preserve">gerak start, langkah kaki, ayunan lengan, dan memasuki garis finish jalan cepat. </t>
    </r>
  </si>
  <si>
    <r>
      <t xml:space="preserve">3.3.2.  Menjelaskan berbagai </t>
    </r>
    <r>
      <rPr>
        <sz val="10"/>
        <color rgb="FF000000"/>
        <rFont val="Times New Roman"/>
        <family val="1"/>
      </rPr>
      <t xml:space="preserve">variasi </t>
    </r>
    <r>
      <rPr>
        <sz val="10"/>
        <color theme="1"/>
        <rFont val="Times New Roman"/>
        <family val="1"/>
      </rPr>
      <t xml:space="preserve">gerak start, langkah kaki, ayunan lengan, dan memasuki garis finish jalan cepat. </t>
    </r>
  </si>
  <si>
    <r>
      <t xml:space="preserve">3.3.3.  Menjelaskan cara melakukan berbagai </t>
    </r>
    <r>
      <rPr>
        <sz val="10"/>
        <color rgb="FF000000"/>
        <rFont val="Times New Roman"/>
        <family val="1"/>
      </rPr>
      <t xml:space="preserve">variasi </t>
    </r>
    <r>
      <rPr>
        <sz val="10"/>
        <color theme="1"/>
        <rFont val="Times New Roman"/>
        <family val="1"/>
      </rPr>
      <t>gerak start, langkah kaki, ayunan lengan, dan memasuki garis finish jalan cepat.</t>
    </r>
  </si>
  <si>
    <t>4.3  Mempraktikkan variasi gerak spesifik jalan, lari, lompat, dan lempar dalam berbagai permainan sederhana  dan atau tradisional</t>
  </si>
  <si>
    <t xml:space="preserve">4.3.1.  Melakukan berbagai gerak start, langkah kaki, ayunan lengan, dan memasuki garis finish jalan cepat. </t>
  </si>
  <si>
    <r>
      <t xml:space="preserve">4.3.2.  Menggunakan berbagai </t>
    </r>
    <r>
      <rPr>
        <sz val="10"/>
        <color rgb="FF000000"/>
        <rFont val="Times New Roman"/>
        <family val="1"/>
      </rPr>
      <t xml:space="preserve">variasi </t>
    </r>
    <r>
      <rPr>
        <sz val="10"/>
        <color theme="1"/>
        <rFont val="Times New Roman"/>
        <family val="1"/>
      </rPr>
      <t>gerak start, langkah kaki, ayunan lengan, dan memasuki garis finish jalan cepat dalam bentuk perlombaan dengan peraturan yang dimodifikasi.</t>
    </r>
  </si>
  <si>
    <r>
      <t xml:space="preserve">3.3.1. Mengidentifikasikan berbagai </t>
    </r>
    <r>
      <rPr>
        <sz val="10"/>
        <color rgb="FF000000"/>
        <rFont val="Times New Roman"/>
        <family val="1"/>
      </rPr>
      <t xml:space="preserve">variasi </t>
    </r>
    <r>
      <rPr>
        <sz val="10"/>
        <color theme="1"/>
        <rFont val="Times New Roman"/>
        <family val="1"/>
      </rPr>
      <t xml:space="preserve">gerak start, langkah kaki, ayunan lengan, dan memasuki garis finish lari jarak pendek. </t>
    </r>
  </si>
  <si>
    <r>
      <t xml:space="preserve">3.3.2.  Menjelaskan berbagai </t>
    </r>
    <r>
      <rPr>
        <sz val="10"/>
        <color rgb="FF000000"/>
        <rFont val="Times New Roman"/>
        <family val="1"/>
      </rPr>
      <t xml:space="preserve">variasi </t>
    </r>
    <r>
      <rPr>
        <sz val="10"/>
        <color theme="1"/>
        <rFont val="Times New Roman"/>
        <family val="1"/>
      </rPr>
      <t xml:space="preserve">gerak start, langkah kaki, ayunan lengan, dan memasuki garis finish lari jarak pendek. </t>
    </r>
  </si>
  <si>
    <r>
      <t xml:space="preserve">3.3.3. Menjelaskan cara melakukan berbagai </t>
    </r>
    <r>
      <rPr>
        <sz val="10"/>
        <color rgb="FF000000"/>
        <rFont val="Times New Roman"/>
        <family val="1"/>
      </rPr>
      <t xml:space="preserve">variasi </t>
    </r>
    <r>
      <rPr>
        <sz val="10"/>
        <color theme="1"/>
        <rFont val="Times New Roman"/>
        <family val="1"/>
      </rPr>
      <t>gerak start, langkah kaki, ayunan lengan, dan memasuki garis finish lari jarak pendek.</t>
    </r>
  </si>
  <si>
    <r>
      <t xml:space="preserve">4.3.1.  Melakukan berbagai </t>
    </r>
    <r>
      <rPr>
        <sz val="10"/>
        <color rgb="FF000000"/>
        <rFont val="Times New Roman"/>
        <family val="1"/>
      </rPr>
      <t xml:space="preserve">variasi </t>
    </r>
    <r>
      <rPr>
        <sz val="10"/>
        <color theme="1"/>
        <rFont val="Times New Roman"/>
        <family val="1"/>
      </rPr>
      <t xml:space="preserve">gerak start, langkah kaki, ayunan lengan, dan memasuki garis finish lari jarak pendek. </t>
    </r>
  </si>
  <si>
    <r>
      <t xml:space="preserve">4.3.2.  Menggunakan berbagai </t>
    </r>
    <r>
      <rPr>
        <sz val="10"/>
        <color rgb="FF000000"/>
        <rFont val="Times New Roman"/>
        <family val="1"/>
      </rPr>
      <t xml:space="preserve">variasi </t>
    </r>
    <r>
      <rPr>
        <sz val="10"/>
        <color theme="1"/>
        <rFont val="Times New Roman"/>
        <family val="1"/>
      </rPr>
      <t>gerak start, langkah kaki, ayunan lengan, dan memasuki garis finish lari jarak pendek dalam bentuk perlombaan dengan peraturan yang dimodifikasi.</t>
    </r>
  </si>
  <si>
    <r>
      <t xml:space="preserve">3.3.1. Mengidentifikasikan berbagai </t>
    </r>
    <r>
      <rPr>
        <sz val="10"/>
        <color rgb="FF000000"/>
        <rFont val="Times New Roman"/>
        <family val="1"/>
      </rPr>
      <t xml:space="preserve">variasi </t>
    </r>
    <r>
      <rPr>
        <sz val="10"/>
        <color theme="1"/>
        <rFont val="Times New Roman"/>
        <family val="1"/>
      </rPr>
      <t xml:space="preserve">gerak spesifik awalan/ancang- ancang, tumpuan, melayang di udara, dan mendarat. </t>
    </r>
  </si>
  <si>
    <r>
      <t xml:space="preserve">3.3.2. Menjelaskan berbagai </t>
    </r>
    <r>
      <rPr>
        <sz val="10"/>
        <color rgb="FF000000"/>
        <rFont val="Times New Roman"/>
        <family val="1"/>
      </rPr>
      <t xml:space="preserve">variasi </t>
    </r>
    <r>
      <rPr>
        <sz val="10"/>
        <color theme="1"/>
        <rFont val="Times New Roman"/>
        <family val="1"/>
      </rPr>
      <t xml:space="preserve">gerak spesifik awalan/ancang-ancang, tumpuan, melayang di udara, dan mendarat. </t>
    </r>
  </si>
  <si>
    <r>
      <t xml:space="preserve">3.3.3. Menjelaskan cara melakukan berbagai </t>
    </r>
    <r>
      <rPr>
        <sz val="10"/>
        <color rgb="FF000000"/>
        <rFont val="Times New Roman"/>
        <family val="1"/>
      </rPr>
      <t xml:space="preserve">variasi </t>
    </r>
    <r>
      <rPr>
        <sz val="10"/>
        <color theme="1"/>
        <rFont val="Times New Roman"/>
        <family val="1"/>
      </rPr>
      <t>gerak spesifik awalan/ ancang-ancang, tumpuan, melayang di udara, dan mendarat.</t>
    </r>
  </si>
  <si>
    <r>
      <t xml:space="preserve">4.3.1. Melakukan berbagai </t>
    </r>
    <r>
      <rPr>
        <sz val="10"/>
        <color rgb="FF000000"/>
        <rFont val="Times New Roman"/>
        <family val="1"/>
      </rPr>
      <t xml:space="preserve">variasi </t>
    </r>
    <r>
      <rPr>
        <sz val="10"/>
        <color theme="1"/>
        <rFont val="Times New Roman"/>
        <family val="1"/>
      </rPr>
      <t xml:space="preserve">gerak spesifik awalan/ancang-ancang, tumpuan, melayang di udara, dan mendarat. </t>
    </r>
  </si>
  <si>
    <r>
      <t xml:space="preserve">4.3.2. Menggunakan berbagai </t>
    </r>
    <r>
      <rPr>
        <sz val="10"/>
        <color rgb="FF000000"/>
        <rFont val="Times New Roman"/>
        <family val="1"/>
      </rPr>
      <t xml:space="preserve">variasi </t>
    </r>
    <r>
      <rPr>
        <sz val="10"/>
        <color theme="1"/>
        <rFont val="Times New Roman"/>
        <family val="1"/>
      </rPr>
      <t>gerak spesifik awalan/ancang-ancang, tumpuan, melayang di udara, dan mendarat dalam bentuk perlombaan lompat jauh menggunakan peraturan yang dimodifikasi.</t>
    </r>
  </si>
  <si>
    <r>
      <t xml:space="preserve">3.3.1. Mengidentifikasikan </t>
    </r>
    <r>
      <rPr>
        <sz val="10"/>
        <color rgb="FF000000"/>
        <rFont val="Times New Roman"/>
        <family val="1"/>
      </rPr>
      <t xml:space="preserve">variasi </t>
    </r>
    <r>
      <rPr>
        <sz val="10"/>
        <color theme="1"/>
        <rFont val="Times New Roman"/>
        <family val="1"/>
      </rPr>
      <t xml:space="preserve">gerak spesifik memegang peluru, menolak peluru, melepaskan peluru, dan menjaga keseimbangan. </t>
    </r>
  </si>
  <si>
    <r>
      <t xml:space="preserve">3.3.2. Menjelaskan </t>
    </r>
    <r>
      <rPr>
        <sz val="10"/>
        <color rgb="FF000000"/>
        <rFont val="Times New Roman"/>
        <family val="1"/>
      </rPr>
      <t xml:space="preserve">variasi </t>
    </r>
    <r>
      <rPr>
        <sz val="10"/>
        <color theme="1"/>
        <rFont val="Times New Roman"/>
        <family val="1"/>
      </rPr>
      <t xml:space="preserve">gerak spesifik memegang peluru, menolak peluru, melepaskan peluru, dan menjaga keseimbangan. </t>
    </r>
  </si>
  <si>
    <r>
      <t xml:space="preserve">3.3.3. Menjelaskan cara melakukan </t>
    </r>
    <r>
      <rPr>
        <sz val="10"/>
        <color rgb="FF000000"/>
        <rFont val="Times New Roman"/>
        <family val="1"/>
      </rPr>
      <t xml:space="preserve">variasi </t>
    </r>
    <r>
      <rPr>
        <sz val="10"/>
        <color theme="1"/>
        <rFont val="Times New Roman"/>
        <family val="1"/>
      </rPr>
      <t>gerak spesifik memegang peluru, menolak peluru, melepaskan peluru, dan menjaga keseimbangan.</t>
    </r>
  </si>
  <si>
    <r>
      <t xml:space="preserve">4.3.1. Melakukan </t>
    </r>
    <r>
      <rPr>
        <sz val="10"/>
        <color rgb="FF000000"/>
        <rFont val="Times New Roman"/>
        <family val="1"/>
      </rPr>
      <t xml:space="preserve">variasi </t>
    </r>
    <r>
      <rPr>
        <sz val="10"/>
        <color theme="1"/>
        <rFont val="Times New Roman"/>
        <family val="1"/>
      </rPr>
      <t xml:space="preserve">gerak spesifik memegang peluru, menolak peluru, melepaskan peluru, dan menjaga keseimbangan. </t>
    </r>
  </si>
  <si>
    <r>
      <t xml:space="preserve">4.3.2. Menggunakan </t>
    </r>
    <r>
      <rPr>
        <sz val="10"/>
        <color rgb="FF000000"/>
        <rFont val="Times New Roman"/>
        <family val="1"/>
      </rPr>
      <t xml:space="preserve">variasi </t>
    </r>
    <r>
      <rPr>
        <sz val="10"/>
        <color theme="1"/>
        <rFont val="Times New Roman"/>
        <family val="1"/>
      </rPr>
      <t>gerak spesifik memegang peluru, menolak peluru, melepaskan peluru, dan menjaga keseimbangan tolak peluru dalam bentuk perlombaan dengan peraturan yang dimodifikasi.</t>
    </r>
  </si>
  <si>
    <t>3.4  Memahami variasi gerak spesifik seni beladiri</t>
  </si>
  <si>
    <r>
      <t xml:space="preserve">3.4.1.  Mengidentifikasikan berbagai </t>
    </r>
    <r>
      <rPr>
        <sz val="10"/>
        <color rgb="FF000000"/>
        <rFont val="Times New Roman"/>
        <family val="1"/>
      </rPr>
      <t xml:space="preserve">variasi </t>
    </r>
    <r>
      <rPr>
        <sz val="10"/>
        <color theme="1"/>
        <rFont val="Times New Roman"/>
        <family val="1"/>
      </rPr>
      <t xml:space="preserve">gerak spesifik kuda-kuda, pola gerak langkah, pukulan, tendangan, tangkisan, dan elakan dalam pencak silat. </t>
    </r>
  </si>
  <si>
    <r>
      <t xml:space="preserve">3.4.2.  Menjelaskan </t>
    </r>
    <r>
      <rPr>
        <sz val="10"/>
        <color rgb="FF000000"/>
        <rFont val="Times New Roman"/>
        <family val="1"/>
      </rPr>
      <t xml:space="preserve">variasi </t>
    </r>
    <r>
      <rPr>
        <sz val="10"/>
        <color theme="1"/>
        <rFont val="Times New Roman"/>
        <family val="1"/>
      </rPr>
      <t xml:space="preserve">gerak spesifik kuda-kuda, pola gerak langkah, pukulan, tendangan, tangkisan, dan elakan dalam pencak silat. </t>
    </r>
  </si>
  <si>
    <r>
      <t xml:space="preserve">3.4.3.  Menjelaskan cara melakukan </t>
    </r>
    <r>
      <rPr>
        <sz val="10"/>
        <color rgb="FF000000"/>
        <rFont val="Times New Roman"/>
        <family val="1"/>
      </rPr>
      <t xml:space="preserve">variasi </t>
    </r>
    <r>
      <rPr>
        <sz val="10"/>
        <color theme="1"/>
        <rFont val="Times New Roman"/>
        <family val="1"/>
      </rPr>
      <t>gerak spesifik kuda-kuda, pola gerak langkah, pukulan, tendangan, tangkisan, dan elakan dalam pencak silat.</t>
    </r>
  </si>
  <si>
    <t>4.4 Mempraktikkan variasi  gerak spesifik seni beladiri</t>
  </si>
  <si>
    <r>
      <t xml:space="preserve">4.4.1.  Melakukan </t>
    </r>
    <r>
      <rPr>
        <sz val="10"/>
        <color rgb="FF000000"/>
        <rFont val="Times New Roman"/>
        <family val="1"/>
      </rPr>
      <t xml:space="preserve">variasi </t>
    </r>
    <r>
      <rPr>
        <sz val="10"/>
        <color theme="1"/>
        <rFont val="Times New Roman"/>
        <family val="1"/>
      </rPr>
      <t xml:space="preserve">gerak spesifik kuda-kuda, pola gerak langkah, pukulan, tendangan, tangkisan, dan elakan dalam pencak silat. </t>
    </r>
  </si>
  <si>
    <r>
      <t xml:space="preserve">4.4.2.  Menggunakan </t>
    </r>
    <r>
      <rPr>
        <sz val="10"/>
        <color rgb="FF000000"/>
        <rFont val="Times New Roman"/>
        <family val="1"/>
      </rPr>
      <t xml:space="preserve">variasi </t>
    </r>
    <r>
      <rPr>
        <sz val="10"/>
        <color theme="1"/>
        <rFont val="Times New Roman"/>
        <family val="1"/>
      </rPr>
      <t>gerak spesifik kuda-kuda, pola gerak langkah, pukulan, tendangan, tangkisan, dan elakan pencak silat dalam bentuk rangkaian gerakan seni beladiri pencak silat secara sederhana.</t>
    </r>
  </si>
  <si>
    <t>3.5  Memahami konsep latihan peningkatan derajat kebugaran jasmani yang terkait dengan keterampilan (kecepatan, kelincahan, keseimbanga, dan koordinasi) serta pengukuran hasilnya</t>
  </si>
  <si>
    <r>
      <t xml:space="preserve">3.5.1. Mengidentifikasikan berbagai bentuk latihan kebugaran jasmani yang terkait dengan </t>
    </r>
    <r>
      <rPr>
        <sz val="10"/>
        <color rgb="FF000000"/>
        <rFont val="Times New Roman"/>
        <family val="1"/>
      </rPr>
      <t xml:space="preserve">keterampilan </t>
    </r>
    <r>
      <rPr>
        <sz val="10"/>
        <color theme="1"/>
        <rFont val="Times New Roman"/>
        <family val="1"/>
      </rPr>
      <t xml:space="preserve">dan pengukurannya. </t>
    </r>
  </si>
  <si>
    <r>
      <t xml:space="preserve">3.5.2. Menjelaskan berbagai bentuk latihan kebugaran jasmani yang terkait dengan </t>
    </r>
    <r>
      <rPr>
        <sz val="10"/>
        <color rgb="FF000000"/>
        <rFont val="Times New Roman"/>
        <family val="1"/>
      </rPr>
      <t xml:space="preserve">keterampilan </t>
    </r>
    <r>
      <rPr>
        <sz val="10"/>
        <color theme="1"/>
        <rFont val="Times New Roman"/>
        <family val="1"/>
      </rPr>
      <t>dan pengukurannya.</t>
    </r>
  </si>
  <si>
    <r>
      <t xml:space="preserve">3.5.3. Menjelaskan cara melakukan berbagai bentuk latihan kebugaran jasmani yang terkait dengan </t>
    </r>
    <r>
      <rPr>
        <sz val="10"/>
        <color rgb="FF000000"/>
        <rFont val="Times New Roman"/>
        <family val="1"/>
      </rPr>
      <t xml:space="preserve">keterampilan </t>
    </r>
    <r>
      <rPr>
        <sz val="10"/>
        <color theme="1"/>
        <rFont val="Times New Roman"/>
        <family val="1"/>
      </rPr>
      <t>dan pengukurannya.</t>
    </r>
  </si>
  <si>
    <t>4.5  Mempraktikkan latihan peningkatan derajat kebugaran jasmani yang terkait dengan keterampilan (kecepatan, kelincahan, keseimbanga, dan koordinasi) serta pengukuran hasilnya</t>
  </si>
  <si>
    <r>
      <t xml:space="preserve">4.5.1. Melakukan berbagai bentuk latihan kebugaran jasmani yang terkait dengan </t>
    </r>
    <r>
      <rPr>
        <sz val="10"/>
        <color rgb="FF000000"/>
        <rFont val="Times New Roman"/>
        <family val="1"/>
      </rPr>
      <t xml:space="preserve">keterampilan </t>
    </r>
    <r>
      <rPr>
        <sz val="10"/>
        <color theme="1"/>
        <rFont val="Times New Roman"/>
        <family val="1"/>
      </rPr>
      <t xml:space="preserve">dan pengukurannya. </t>
    </r>
  </si>
  <si>
    <r>
      <t xml:space="preserve">4.5.2. Menggunakan berbagai bentuk latihan kebugaran jasmani yang terkait dengan </t>
    </r>
    <r>
      <rPr>
        <sz val="10"/>
        <color rgb="FF000000"/>
        <rFont val="Times New Roman"/>
        <family val="1"/>
      </rPr>
      <t xml:space="preserve">keterampilan </t>
    </r>
    <r>
      <rPr>
        <sz val="10"/>
        <color theme="1"/>
        <rFont val="Times New Roman"/>
        <family val="1"/>
      </rPr>
      <t>dan pengukurannya dalam bentuk sirkuit training.</t>
    </r>
  </si>
  <si>
    <t>3.6  Memahami kombinasi keterampilan berbentuk rangkaian gerak sederhana dalam aktivitas spesifik senam lantai</t>
  </si>
  <si>
    <r>
      <t xml:space="preserve">3.6.1. Memahami </t>
    </r>
    <r>
      <rPr>
        <sz val="10"/>
        <color rgb="FF000000"/>
        <rFont val="Times New Roman"/>
        <family val="1"/>
      </rPr>
      <t xml:space="preserve">kombinasi </t>
    </r>
    <r>
      <rPr>
        <sz val="10"/>
        <color theme="1"/>
        <rFont val="Times New Roman"/>
        <family val="1"/>
      </rPr>
      <t>keseimbangan meng-gunakan kaki</t>
    </r>
  </si>
  <si>
    <t>3.6.2. Memahami kombinasi keseimbangan meng-gunakan lengan</t>
  </si>
  <si>
    <t>3.6.3. Memahami kombinasi keseimbangan meng-gunakan kepala</t>
  </si>
  <si>
    <r>
      <t>3.6.4. Memahami kombinasi guling ke depan dan</t>
    </r>
    <r>
      <rPr>
        <sz val="10"/>
        <color rgb="FF000000"/>
        <rFont val="Times New Roman"/>
        <family val="1"/>
      </rPr>
      <t xml:space="preserve"> guling ke belakang</t>
    </r>
  </si>
  <si>
    <t>4.6 Mempraktikkan kombinasi  keterampilan berbentuk rangkaian gerak sederhana dalam aktivitas spesifik senam lantai</t>
  </si>
  <si>
    <r>
      <t xml:space="preserve">4.6.1. Mempraktekkan </t>
    </r>
    <r>
      <rPr>
        <sz val="10"/>
        <color rgb="FF000000"/>
        <rFont val="Times New Roman"/>
        <family val="1"/>
      </rPr>
      <t xml:space="preserve">kombinasi </t>
    </r>
    <r>
      <rPr>
        <sz val="10"/>
        <color theme="1"/>
        <rFont val="Times New Roman"/>
        <family val="1"/>
      </rPr>
      <t>keseimbangan meng-gunakan kaki</t>
    </r>
  </si>
  <si>
    <t>4.6.2. Mempraktekkan kombinasi keseimbangan meng-gunakan lengan</t>
  </si>
  <si>
    <t>4.6.3. Mempraktekkan kombinasi keseimbangan meng-gunakan kepala</t>
  </si>
  <si>
    <r>
      <t>4.6.4. Mempraktekkan kombinasi guling ke depan dan</t>
    </r>
    <r>
      <rPr>
        <sz val="10"/>
        <color rgb="FF000000"/>
        <rFont val="Times New Roman"/>
        <family val="1"/>
      </rPr>
      <t xml:space="preserve"> guling ke belakang</t>
    </r>
  </si>
  <si>
    <t>3.7  Memahami variasi dan kombinasi gerak berbentuk rangkaian langkah dan ayunan lengan mengikuti irama (ketukan) tanpa/dengan musik sebagai pembentuk gerak pemanasan dan inti latihan dalam aktivitas gerak berirama</t>
  </si>
  <si>
    <t xml:space="preserve">3.7.1.  Menjelaskan variasi gerakan langkah kaki aktivitas gerak berirama. </t>
  </si>
  <si>
    <t xml:space="preserve">3.7.2. Menjelaskan variasi gerakan ayunan lengan aktivitas gerak berirama. </t>
  </si>
  <si>
    <t>3.7.3. Menjelaskan variasi dan kombinasi langkah kaki dan ayunan lengan aktivitas gerak berirama.</t>
  </si>
  <si>
    <t>4.7 Mempraktikkan prosedur variasi dan kombinasi gerak berbentuk rangkaian langkah dan ayunan lengan mengikuti irama (ketukan) tanpa/dengan musik sebagai pembentuk gerak pemanasan dan inti latihan dalam aktivitas gerak berirama</t>
  </si>
  <si>
    <t xml:space="preserve">4.7.1.  Melakukan variasi gerakan langkah kaki aktivitas gerak berirama. </t>
  </si>
  <si>
    <t xml:space="preserve">4.7.2. Melakukan variasi gerakan ayunan lengan aktivitas gerak berirama. </t>
  </si>
  <si>
    <t>4.7.3. Melakukan variasi dan kombinasi langkah kaki dan ayunan lengan aktivitas gerak berirama.</t>
  </si>
  <si>
    <t>3.8  Memahami konsep gerak spesifik salah satu gaya renang dalam permainan air dengan atau tanpa alat ***)</t>
  </si>
  <si>
    <t xml:space="preserve">3.8.1.  Mengidentifikasikan variasi gerakan kaki, gerakan lengan, mengambil napas, dan koordinasi gerakan renang gaya dada. </t>
  </si>
  <si>
    <t xml:space="preserve">3.8.2. Menjelaskan variasi gerakan kaki, gerakan lengan, mengambil napas, dan koordinasi gerakan renang gaya dada. </t>
  </si>
  <si>
    <t>3.8.3. Menjelaskan cara melakukan variasi gerakan kaki, gerakan lengan, mengambil napas, dan koordinasi gerakan renang gaya dada.</t>
  </si>
  <si>
    <t>4.8  Mempraktikkan gerak spesifik salah satu gaya renang dalam permainan air dengan atau tanpa alat ***)</t>
  </si>
  <si>
    <t xml:space="preserve">4.8.1.  Melakukan gerakan kaki, gerakan lengan, mengambil napas, dan koordinasi gerakan renang gaya dada. </t>
  </si>
  <si>
    <t>4.8.2. Menggunakan gerakan gerakan kaki, gerakan lengan, mengambil napas, dan koordinasi gerakan renang gaya dada dalam bentuk perlombaan.</t>
  </si>
  <si>
    <t>3.9  Memahami perlunya pencegahan terhadap “bahaya pergaulan bebas”.</t>
  </si>
  <si>
    <t>3.9.1.  Memahami pengertian bahaya pergaulan bebas</t>
  </si>
  <si>
    <t>3.9.2.  Memahami dampak bahaya pergaulan bebas bagi diri sendiri, dan lingkungan</t>
  </si>
  <si>
    <t>3.9.3.  Memahami langkah-langkah pencegahan terhadap bahaya pergaulan bebas</t>
  </si>
  <si>
    <t>4.9  Memaparkan  perlunya pencegahan terhadap “bahaya pergaulan bebas”.</t>
  </si>
  <si>
    <t>4.9.1.  Memaparkan  perlunya pencegahan terhadap “bahaya pergaulan bebas” di depan kelas</t>
  </si>
  <si>
    <t>3.10 Memahami cara menjaga keselamatan diri dan orang lain di jalan raya</t>
  </si>
  <si>
    <r>
      <t xml:space="preserve">3.10. 1.  </t>
    </r>
    <r>
      <rPr>
        <sz val="10"/>
        <color theme="1"/>
        <rFont val="Times New Roman"/>
        <family val="1"/>
      </rPr>
      <t>Memahami pengertian keselamatan diri dan orang lain di jalan raya</t>
    </r>
  </si>
  <si>
    <r>
      <t xml:space="preserve">3.10. 2.  </t>
    </r>
    <r>
      <rPr>
        <sz val="10"/>
        <color theme="1"/>
        <rFont val="Times New Roman"/>
        <family val="1"/>
      </rPr>
      <t>Memahami manfaat menjaga keselamatan diri dan orang lain di jalan raya</t>
    </r>
  </si>
  <si>
    <r>
      <t xml:space="preserve">3.10. 3.  </t>
    </r>
    <r>
      <rPr>
        <sz val="10"/>
        <color theme="1"/>
        <rFont val="Times New Roman"/>
        <family val="1"/>
      </rPr>
      <t>Memahami dampak/ akibat tidak menjaga keselamatan diri dan orang lain di jalan raya</t>
    </r>
  </si>
  <si>
    <r>
      <t xml:space="preserve">3.10. 4.  </t>
    </r>
    <r>
      <rPr>
        <sz val="10"/>
        <color theme="1"/>
        <rFont val="Times New Roman"/>
        <family val="1"/>
      </rPr>
      <t>Memahami cara menjaga keselamatan diri dan orang lain di jalan raya</t>
    </r>
  </si>
  <si>
    <t>4.10 Memaparkan cara menjaga keselamatan diri dan orang lain di jalan raya</t>
  </si>
  <si>
    <t>4.10.1.  Memaparkan cara menjaga keselamatan diri dan orang lain di jalan raya di depan kelas</t>
  </si>
  <si>
    <r>
      <t>KI1 dan KI2:</t>
    </r>
    <r>
      <rPr>
        <sz val="10"/>
        <color theme="1"/>
        <rFont val="Times New Roman"/>
        <family val="1"/>
      </rPr>
      <t xml:space="preserve"> </t>
    </r>
    <r>
      <rPr>
        <b/>
        <sz val="10"/>
        <color theme="1"/>
        <rFont val="Times New Roman"/>
        <family val="1"/>
      </rPr>
      <t>Menghargai dan menghayati</t>
    </r>
    <r>
      <rPr>
        <sz val="10"/>
        <color theme="1"/>
        <rFont val="Times New Roman"/>
        <family val="1"/>
      </rPr>
      <t xml:space="preserve"> ajaran agama yang dianutnya serta </t>
    </r>
    <r>
      <rPr>
        <b/>
        <sz val="10"/>
        <color theme="1"/>
        <rFont val="Times New Roman"/>
        <family val="1"/>
      </rPr>
      <t>Menghargai dan menghayati</t>
    </r>
    <r>
      <rPr>
        <sz val="10"/>
        <color theme="1"/>
        <rFont val="Times New Roman"/>
        <family val="1"/>
      </rPr>
      <t xml:space="preserve"> perilaku jujur, disiplin, santun, percaya diri, peduli, dan bertanggung jawab dalam berinteraksi secara efektif sesuai dengan perkembangan anak di lingkungan, keluarga, sekolah, masyarakat dan lingkungan alam sekitar, bangsa, negara, dan kawasan regional.</t>
    </r>
  </si>
  <si>
    <r>
      <t>KI3:</t>
    </r>
    <r>
      <rPr>
        <sz val="10"/>
        <color theme="1"/>
        <rFont val="Times New Roman"/>
        <family val="1"/>
      </rPr>
      <t xml:space="preserve"> Memahami dan menerapkan pengetahuan faktual, konseptual, prosedural, dan metakognitif pada tingkat teknis dan spesifik sederhana berdasarkan rasa ingin tahunya tentang ilmu pengetahuan, teknologi, seni, budaya dengan wawasan kemanusiaan, kebangsaan, dan kenegaraan terkait fenomena dan kejadian tampak mata.</t>
    </r>
  </si>
  <si>
    <r>
      <t>KI4:</t>
    </r>
    <r>
      <rPr>
        <sz val="10"/>
        <color theme="1"/>
        <rFont val="Times New Roman"/>
        <family val="1"/>
      </rPr>
      <t xml:space="preserve"> Menunjukkan keterampilan menalar, mengolah, dan menyaji secara kreatif, produktif, kritis, mandiri, kolaboratif, dan komunikatif, dalam ranah konkret dan ranah abstrak sesuai dengan yang dipelajari di sekolah dan sumber lain yang sama dalam sudut pandang teori.</t>
    </r>
  </si>
  <si>
    <t>Kepala MTs Nurul Ula Kota Kediri</t>
  </si>
  <si>
    <t>Dra. Siti Risna Anuril Chusna</t>
  </si>
  <si>
    <t>M. Riza Aminuddin Alwy</t>
  </si>
  <si>
    <t>Kediri,     Juli 2024</t>
  </si>
  <si>
    <t>Kediri,     Januari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</si>
</sst>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u/>
      <sz val="11"/>
      <color theme="1"/>
      <name val="Times New Roman"/>
      <family val="1"/>
    </font>
    <font>
      <sz val="10"/>
      <color theme="1"/>
      <name val="Times New Roman"/>
      <family val="1"/>
    </font>
    <font>
      <b/>
      <sz val="10"/>
      <color theme="1"/>
      <name val="Times New Roman"/>
      <family val="1"/>
    </font>
    <font>
      <b/>
      <u/>
      <sz val="10"/>
      <color theme="1"/>
      <name val="Times New Roman"/>
      <family val="1"/>
    </font>
    <font>
      <sz val="11"/>
      <color theme="1"/>
      <name val="Times New Roman"/>
      <family val="1"/>
    </font>
    <font>
      <b/>
      <sz val="12"/>
      <color theme="1"/>
      <name val="Times New Roman"/>
      <family val="1"/>
    </font>
    <font>
      <b/>
      <sz val="12"/>
      <name val="Times New Roman"/>
      <family val="1"/>
    </font>
    <font>
      <sz val="10"/>
      <color rgb="FF000000"/>
      <name val="Times New Roman"/>
      <family val="1"/>
    </font>
  </fonts>
  <fills count="3">
    <fill>
      <patternFill patternType="none"/>
    </fill>
    <fill>
      <patternFill patternType="gray125"/>
    </fill>
    <fill>
      <patternFill patternType="solid">
        <fgColor theme="6"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2" fillId="0" borderId="0" xfId="0" applyFont="1"/>
    <xf numFmtId="0" fontId="4" fillId="0" borderId="0" xfId="0" applyFont="1"/>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1" fontId="2" fillId="0" borderId="0" xfId="0" applyNumberFormat="1" applyFont="1"/>
    <xf numFmtId="0" fontId="5" fillId="0" borderId="0" xfId="0" applyFont="1" applyAlignment="1">
      <alignment horizontal="left" indent="8"/>
    </xf>
    <xf numFmtId="0" fontId="1" fillId="0" borderId="0" xfId="0" applyFont="1" applyAlignment="1">
      <alignment horizontal="left" indent="8"/>
    </xf>
    <xf numFmtId="0" fontId="0" fillId="0" borderId="0" xfId="0" applyAlignment="1">
      <alignment horizontal="left" vertical="top"/>
    </xf>
    <xf numFmtId="0" fontId="5" fillId="0" borderId="0" xfId="0" applyFont="1" applyAlignment="1">
      <alignment horizontal="left" vertical="top"/>
    </xf>
    <xf numFmtId="0" fontId="1" fillId="0" borderId="0" xfId="0" applyFont="1" applyAlignment="1">
      <alignment horizontal="left" vertical="top"/>
    </xf>
    <xf numFmtId="1" fontId="2" fillId="0" borderId="0" xfId="0" applyNumberFormat="1" applyFont="1" applyAlignment="1">
      <alignment vertical="center"/>
    </xf>
    <xf numFmtId="0" fontId="2" fillId="0" borderId="0" xfId="0" applyFont="1" applyAlignment="1">
      <alignment vertical="center"/>
    </xf>
    <xf numFmtId="0" fontId="3" fillId="0" borderId="0" xfId="0" applyFont="1"/>
    <xf numFmtId="1" fontId="6" fillId="0" borderId="0" xfId="0" applyNumberFormat="1" applyFont="1" applyAlignment="1">
      <alignment horizontal="center" vertical="center"/>
    </xf>
    <xf numFmtId="0" fontId="6" fillId="0" borderId="0" xfId="0" quotePrefix="1" applyFont="1" applyAlignment="1">
      <alignment vertical="center"/>
    </xf>
    <xf numFmtId="1" fontId="6" fillId="0" borderId="0" xfId="0" applyNumberFormat="1" applyFont="1" applyAlignment="1">
      <alignment vertical="center"/>
    </xf>
    <xf numFmtId="0" fontId="7" fillId="0" borderId="0" xfId="0" applyFont="1" applyAlignment="1">
      <alignment horizontal="center" vertical="center"/>
    </xf>
    <xf numFmtId="0" fontId="6" fillId="0" borderId="0" xfId="0" applyFont="1" applyAlignment="1">
      <alignment vertical="center"/>
    </xf>
    <xf numFmtId="1" fontId="3" fillId="0" borderId="0" xfId="0" applyNumberFormat="1" applyFont="1" applyAlignment="1">
      <alignment horizontal="left" vertical="center"/>
    </xf>
    <xf numFmtId="0" fontId="3" fillId="2" borderId="1" xfId="0" applyFont="1" applyFill="1" applyBorder="1" applyAlignment="1">
      <alignment horizontal="right" vertical="center"/>
    </xf>
    <xf numFmtId="0" fontId="2" fillId="0" borderId="7" xfId="0" applyFont="1" applyBorder="1" applyAlignment="1">
      <alignment horizontal="center" vertical="center"/>
    </xf>
    <xf numFmtId="0" fontId="8" fillId="0" borderId="1" xfId="0" applyFont="1" applyBorder="1" applyAlignment="1">
      <alignment horizontal="left" vertical="top" wrapText="1" indent="1"/>
    </xf>
    <xf numFmtId="0" fontId="2" fillId="0" borderId="1" xfId="0" applyFont="1" applyBorder="1" applyAlignment="1">
      <alignment horizontal="left" vertical="top" wrapText="1" indent="1"/>
    </xf>
    <xf numFmtId="0" fontId="8" fillId="0" borderId="1" xfId="0" applyFont="1" applyBorder="1" applyAlignment="1">
      <alignment horizontal="left" vertical="top" wrapText="1" indent="1"/>
    </xf>
    <xf numFmtId="0" fontId="2" fillId="0" borderId="1" xfId="0" applyFont="1" applyBorder="1" applyAlignment="1">
      <alignment horizontal="left" vertical="top" wrapText="1" indent="1"/>
    </xf>
    <xf numFmtId="0" fontId="3" fillId="0" borderId="0" xfId="0" applyFont="1" applyAlignment="1">
      <alignment horizontal="left" vertical="top" wrapText="1"/>
    </xf>
    <xf numFmtId="0" fontId="5" fillId="0" borderId="0" xfId="0" applyFont="1" applyAlignment="1">
      <alignment horizontal="left" vertical="center"/>
    </xf>
    <xf numFmtId="0" fontId="5" fillId="0" borderId="0" xfId="0" applyFont="1" applyAlignment="1">
      <alignment horizontal="left" vertical="top"/>
    </xf>
    <xf numFmtId="0" fontId="4" fillId="0" borderId="0" xfId="0" applyFont="1" applyAlignment="1">
      <alignment horizont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0" xfId="0" applyFont="1" applyAlignment="1">
      <alignment horizontal="left" vertical="center" wrapText="1"/>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 fillId="0" borderId="8"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9"/>
  <sheetViews>
    <sheetView zoomScale="94" workbookViewId="0">
      <selection activeCell="G83" sqref="G83:L83"/>
    </sheetView>
  </sheetViews>
  <sheetFormatPr defaultRowHeight="15" x14ac:dyDescent="0.25"/>
  <cols>
    <col min="1" max="1" width="28.7109375" customWidth="1"/>
    <col min="2" max="2" width="38.28515625" customWidth="1"/>
    <col min="3" max="3" width="6" customWidth="1"/>
    <col min="4" max="4" width="6.7109375" customWidth="1"/>
    <col min="5" max="5" width="6.85546875" customWidth="1"/>
    <col min="6" max="6" width="6" customWidth="1"/>
    <col min="7" max="7" width="6.140625" customWidth="1"/>
    <col min="8" max="8" width="6.28515625" customWidth="1"/>
    <col min="9" max="9" width="5.85546875" customWidth="1"/>
    <col min="10" max="10" width="6.140625" customWidth="1"/>
    <col min="11" max="11" width="6.7109375" customWidth="1"/>
    <col min="12" max="12" width="7.28515625" customWidth="1"/>
  </cols>
  <sheetData>
    <row r="1" spans="1:12" x14ac:dyDescent="0.25">
      <c r="A1" s="32" t="s">
        <v>16</v>
      </c>
      <c r="B1" s="32"/>
      <c r="C1" s="32"/>
      <c r="D1" s="32"/>
      <c r="E1" s="32"/>
      <c r="F1" s="32"/>
      <c r="G1" s="32"/>
      <c r="H1" s="32"/>
      <c r="I1" s="32"/>
      <c r="J1" s="32"/>
      <c r="K1" s="32"/>
      <c r="L1" s="32"/>
    </row>
    <row r="2" spans="1:12" x14ac:dyDescent="0.25">
      <c r="A2" s="1"/>
      <c r="B2" s="1"/>
      <c r="C2" s="1"/>
      <c r="D2" s="1"/>
      <c r="E2" s="1"/>
      <c r="F2" s="1"/>
      <c r="G2" s="1"/>
      <c r="H2" s="1"/>
      <c r="I2" s="1"/>
      <c r="J2" s="1"/>
      <c r="K2" s="1"/>
      <c r="L2" s="1"/>
    </row>
    <row r="3" spans="1:12" x14ac:dyDescent="0.25">
      <c r="A3" s="1" t="s">
        <v>17</v>
      </c>
      <c r="B3" s="1" t="s">
        <v>35</v>
      </c>
      <c r="C3" s="1"/>
      <c r="D3" s="1"/>
      <c r="E3" s="1"/>
      <c r="F3" s="1"/>
      <c r="G3" s="1"/>
      <c r="H3" s="1"/>
      <c r="I3" s="1"/>
      <c r="J3" s="1"/>
      <c r="K3" s="1"/>
      <c r="L3" s="1"/>
    </row>
    <row r="4" spans="1:12" x14ac:dyDescent="0.25">
      <c r="A4" s="1" t="s">
        <v>18</v>
      </c>
      <c r="B4" s="1" t="s">
        <v>36</v>
      </c>
      <c r="C4" s="1"/>
      <c r="D4" s="1"/>
      <c r="E4" s="1"/>
      <c r="F4" s="1"/>
      <c r="G4" s="1"/>
      <c r="H4" s="1"/>
      <c r="I4" s="1"/>
      <c r="J4" s="1"/>
      <c r="K4" s="1"/>
      <c r="L4" s="1"/>
    </row>
    <row r="5" spans="1:12" x14ac:dyDescent="0.25">
      <c r="A5" s="1" t="s">
        <v>19</v>
      </c>
      <c r="B5" s="1" t="s">
        <v>33</v>
      </c>
      <c r="C5" s="1"/>
      <c r="D5" s="1"/>
      <c r="E5" s="1"/>
      <c r="F5" s="1"/>
      <c r="G5" s="1"/>
      <c r="H5" s="1"/>
      <c r="I5" s="1"/>
      <c r="J5" s="1"/>
      <c r="K5" s="1"/>
      <c r="L5" s="1"/>
    </row>
    <row r="6" spans="1:12" x14ac:dyDescent="0.25">
      <c r="A6" s="2" t="s">
        <v>20</v>
      </c>
      <c r="B6" s="1"/>
      <c r="C6" s="1"/>
      <c r="D6" s="1"/>
      <c r="E6" s="1"/>
      <c r="F6" s="1"/>
      <c r="G6" s="1"/>
      <c r="H6" s="1"/>
      <c r="I6" s="1"/>
      <c r="J6" s="1"/>
      <c r="K6" s="1"/>
      <c r="L6" s="1"/>
    </row>
    <row r="7" spans="1:12" ht="31.5" customHeight="1" x14ac:dyDescent="0.25">
      <c r="A7" s="29" t="s">
        <v>144</v>
      </c>
      <c r="B7" s="29"/>
      <c r="C7" s="29"/>
      <c r="D7" s="29"/>
      <c r="E7" s="29"/>
      <c r="F7" s="29"/>
      <c r="G7" s="29"/>
      <c r="H7" s="29"/>
      <c r="I7" s="29"/>
      <c r="J7" s="29"/>
      <c r="K7" s="29"/>
      <c r="L7" s="29"/>
    </row>
    <row r="8" spans="1:12" ht="34.5" customHeight="1" x14ac:dyDescent="0.25">
      <c r="A8" s="29" t="s">
        <v>145</v>
      </c>
      <c r="B8" s="29"/>
      <c r="C8" s="29"/>
      <c r="D8" s="29"/>
      <c r="E8" s="29"/>
      <c r="F8" s="29"/>
      <c r="G8" s="29"/>
      <c r="H8" s="29"/>
      <c r="I8" s="29"/>
      <c r="J8" s="29"/>
      <c r="K8" s="29"/>
      <c r="L8" s="29"/>
    </row>
    <row r="9" spans="1:12" ht="32.25" customHeight="1" x14ac:dyDescent="0.25">
      <c r="A9" s="43" t="s">
        <v>146</v>
      </c>
      <c r="B9" s="43"/>
      <c r="C9" s="43"/>
      <c r="D9" s="43"/>
      <c r="E9" s="43"/>
      <c r="F9" s="43"/>
      <c r="G9" s="43"/>
      <c r="H9" s="43"/>
      <c r="I9" s="43"/>
      <c r="J9" s="43"/>
      <c r="K9" s="43"/>
      <c r="L9" s="43"/>
    </row>
    <row r="10" spans="1:12" x14ac:dyDescent="0.25">
      <c r="A10" s="33" t="s">
        <v>0</v>
      </c>
      <c r="B10" s="33" t="s">
        <v>1</v>
      </c>
      <c r="C10" s="35" t="s">
        <v>2</v>
      </c>
      <c r="D10" s="36"/>
      <c r="E10" s="37"/>
      <c r="F10" s="35" t="s">
        <v>3</v>
      </c>
      <c r="G10" s="36"/>
      <c r="H10" s="37"/>
      <c r="I10" s="35" t="s">
        <v>4</v>
      </c>
      <c r="J10" s="36"/>
      <c r="K10" s="37"/>
      <c r="L10" s="33" t="s">
        <v>5</v>
      </c>
    </row>
    <row r="11" spans="1:12" x14ac:dyDescent="0.25">
      <c r="A11" s="34"/>
      <c r="B11" s="34"/>
      <c r="C11" s="3" t="s">
        <v>6</v>
      </c>
      <c r="D11" s="3" t="s">
        <v>7</v>
      </c>
      <c r="E11" s="3" t="s">
        <v>8</v>
      </c>
      <c r="F11" s="3" t="s">
        <v>6</v>
      </c>
      <c r="G11" s="3" t="s">
        <v>7</v>
      </c>
      <c r="H11" s="3" t="s">
        <v>8</v>
      </c>
      <c r="I11" s="3" t="s">
        <v>6</v>
      </c>
      <c r="J11" s="3" t="s">
        <v>7</v>
      </c>
      <c r="K11" s="3" t="s">
        <v>8</v>
      </c>
      <c r="L11" s="34"/>
    </row>
    <row r="12" spans="1:12" x14ac:dyDescent="0.25">
      <c r="A12" s="34"/>
      <c r="B12" s="34"/>
      <c r="C12" s="3" t="s">
        <v>9</v>
      </c>
      <c r="D12" s="3" t="s">
        <v>10</v>
      </c>
      <c r="E12" s="3" t="s">
        <v>11</v>
      </c>
      <c r="F12" s="3" t="s">
        <v>11</v>
      </c>
      <c r="G12" s="3" t="s">
        <v>10</v>
      </c>
      <c r="H12" s="3" t="s">
        <v>9</v>
      </c>
      <c r="I12" s="3" t="s">
        <v>11</v>
      </c>
      <c r="J12" s="3" t="s">
        <v>10</v>
      </c>
      <c r="K12" s="3" t="s">
        <v>9</v>
      </c>
      <c r="L12" s="38"/>
    </row>
    <row r="13" spans="1:12" ht="38.25" x14ac:dyDescent="0.25">
      <c r="A13" s="27" t="s">
        <v>37</v>
      </c>
      <c r="B13" s="26" t="s">
        <v>38</v>
      </c>
      <c r="C13" s="24"/>
      <c r="D13" s="4">
        <v>75</v>
      </c>
      <c r="E13" s="4"/>
      <c r="F13" s="4"/>
      <c r="G13" s="4">
        <v>75</v>
      </c>
      <c r="H13" s="4"/>
      <c r="I13" s="4">
        <v>85</v>
      </c>
      <c r="J13" s="4"/>
      <c r="K13" s="4"/>
      <c r="L13" s="5">
        <f>SUM(C13:K13)/3</f>
        <v>78.333333333333329</v>
      </c>
    </row>
    <row r="14" spans="1:12" ht="38.25" x14ac:dyDescent="0.25">
      <c r="A14" s="27"/>
      <c r="B14" s="26" t="s">
        <v>39</v>
      </c>
      <c r="C14" s="24"/>
      <c r="D14" s="4"/>
      <c r="E14" s="4"/>
      <c r="F14" s="4"/>
      <c r="G14" s="4"/>
      <c r="H14" s="4"/>
      <c r="I14" s="4"/>
      <c r="J14" s="4"/>
      <c r="K14" s="4"/>
      <c r="L14" s="5">
        <f t="shared" ref="L14:L71" si="0">SUM(C14:K14)/3</f>
        <v>0</v>
      </c>
    </row>
    <row r="15" spans="1:12" ht="38.25" x14ac:dyDescent="0.25">
      <c r="A15" s="27"/>
      <c r="B15" s="26" t="s">
        <v>40</v>
      </c>
      <c r="C15" s="24"/>
      <c r="D15" s="4"/>
      <c r="E15" s="4"/>
      <c r="F15" s="4"/>
      <c r="G15" s="4"/>
      <c r="H15" s="4"/>
      <c r="I15" s="4"/>
      <c r="J15" s="4"/>
      <c r="K15" s="4"/>
      <c r="L15" s="5">
        <f t="shared" si="0"/>
        <v>0</v>
      </c>
    </row>
    <row r="16" spans="1:12" ht="38.25" x14ac:dyDescent="0.25">
      <c r="A16" s="27" t="s">
        <v>41</v>
      </c>
      <c r="B16" s="26" t="s">
        <v>42</v>
      </c>
      <c r="C16" s="24"/>
      <c r="D16" s="4"/>
      <c r="E16" s="4"/>
      <c r="F16" s="4"/>
      <c r="G16" s="4"/>
      <c r="H16" s="4"/>
      <c r="I16" s="4"/>
      <c r="J16" s="4"/>
      <c r="K16" s="4"/>
      <c r="L16" s="5">
        <f t="shared" si="0"/>
        <v>0</v>
      </c>
    </row>
    <row r="17" spans="1:12" ht="51" x14ac:dyDescent="0.25">
      <c r="A17" s="27"/>
      <c r="B17" s="26" t="s">
        <v>43</v>
      </c>
      <c r="C17" s="24"/>
      <c r="D17" s="4"/>
      <c r="E17" s="4"/>
      <c r="F17" s="4"/>
      <c r="G17" s="4"/>
      <c r="H17" s="4"/>
      <c r="I17" s="4"/>
      <c r="J17" s="4"/>
      <c r="K17" s="4"/>
      <c r="L17" s="5">
        <f t="shared" si="0"/>
        <v>0</v>
      </c>
    </row>
    <row r="18" spans="1:12" ht="25.5" x14ac:dyDescent="0.25">
      <c r="A18" s="27" t="s">
        <v>37</v>
      </c>
      <c r="B18" s="26" t="s">
        <v>44</v>
      </c>
      <c r="C18" s="24"/>
      <c r="D18" s="4"/>
      <c r="E18" s="4"/>
      <c r="F18" s="4"/>
      <c r="G18" s="4"/>
      <c r="H18" s="4"/>
      <c r="I18" s="4"/>
      <c r="J18" s="4"/>
      <c r="K18" s="4"/>
      <c r="L18" s="5">
        <f t="shared" si="0"/>
        <v>0</v>
      </c>
    </row>
    <row r="19" spans="1:12" ht="25.5" x14ac:dyDescent="0.25">
      <c r="A19" s="27"/>
      <c r="B19" s="26" t="s">
        <v>45</v>
      </c>
      <c r="C19" s="24"/>
      <c r="D19" s="4"/>
      <c r="E19" s="4"/>
      <c r="F19" s="4"/>
      <c r="G19" s="4"/>
      <c r="H19" s="4"/>
      <c r="I19" s="4"/>
      <c r="J19" s="4"/>
      <c r="K19" s="4"/>
      <c r="L19" s="5">
        <f t="shared" si="0"/>
        <v>0</v>
      </c>
    </row>
    <row r="20" spans="1:12" ht="25.5" x14ac:dyDescent="0.25">
      <c r="A20" s="27"/>
      <c r="B20" s="26" t="s">
        <v>46</v>
      </c>
      <c r="C20" s="24"/>
      <c r="D20" s="4"/>
      <c r="E20" s="4"/>
      <c r="F20" s="4"/>
      <c r="G20" s="4"/>
      <c r="H20" s="4"/>
      <c r="I20" s="4"/>
      <c r="J20" s="4"/>
      <c r="K20" s="4"/>
      <c r="L20" s="5">
        <f t="shared" si="0"/>
        <v>0</v>
      </c>
    </row>
    <row r="21" spans="1:12" ht="51" x14ac:dyDescent="0.25">
      <c r="A21" s="25" t="s">
        <v>41</v>
      </c>
      <c r="B21" s="26" t="s">
        <v>47</v>
      </c>
      <c r="C21" s="24"/>
      <c r="D21" s="4"/>
      <c r="E21" s="4"/>
      <c r="F21" s="4"/>
      <c r="G21" s="4"/>
      <c r="H21" s="4"/>
      <c r="I21" s="4"/>
      <c r="J21" s="4"/>
      <c r="K21" s="4"/>
      <c r="L21" s="5">
        <f t="shared" si="0"/>
        <v>0</v>
      </c>
    </row>
    <row r="22" spans="1:12" ht="38.25" x14ac:dyDescent="0.25">
      <c r="A22" s="27" t="s">
        <v>37</v>
      </c>
      <c r="B22" s="26" t="s">
        <v>48</v>
      </c>
      <c r="C22" s="24"/>
      <c r="D22" s="4"/>
      <c r="E22" s="4"/>
      <c r="F22" s="4"/>
      <c r="G22" s="4"/>
      <c r="H22" s="4"/>
      <c r="I22" s="4"/>
      <c r="J22" s="4"/>
      <c r="K22" s="4"/>
      <c r="L22" s="5">
        <f t="shared" si="0"/>
        <v>0</v>
      </c>
    </row>
    <row r="23" spans="1:12" ht="38.25" x14ac:dyDescent="0.25">
      <c r="A23" s="27"/>
      <c r="B23" s="26" t="s">
        <v>49</v>
      </c>
      <c r="C23" s="24"/>
      <c r="D23" s="4"/>
      <c r="E23" s="4"/>
      <c r="F23" s="4"/>
      <c r="G23" s="4"/>
      <c r="H23" s="4"/>
      <c r="I23" s="4"/>
      <c r="J23" s="4"/>
      <c r="K23" s="4"/>
      <c r="L23" s="5">
        <f t="shared" si="0"/>
        <v>0</v>
      </c>
    </row>
    <row r="24" spans="1:12" ht="38.25" x14ac:dyDescent="0.25">
      <c r="A24" s="27"/>
      <c r="B24" s="26" t="s">
        <v>50</v>
      </c>
      <c r="C24" s="24"/>
      <c r="D24" s="4"/>
      <c r="E24" s="4"/>
      <c r="F24" s="4"/>
      <c r="G24" s="4"/>
      <c r="H24" s="4"/>
      <c r="I24" s="4"/>
      <c r="J24" s="4"/>
      <c r="K24" s="4"/>
      <c r="L24" s="5">
        <f t="shared" si="0"/>
        <v>0</v>
      </c>
    </row>
    <row r="25" spans="1:12" ht="38.25" x14ac:dyDescent="0.25">
      <c r="A25" s="27" t="s">
        <v>41</v>
      </c>
      <c r="B25" s="26" t="s">
        <v>51</v>
      </c>
      <c r="C25" s="24"/>
      <c r="D25" s="4"/>
      <c r="E25" s="4"/>
      <c r="F25" s="4"/>
      <c r="G25" s="4"/>
      <c r="H25" s="4"/>
      <c r="I25" s="4"/>
      <c r="J25" s="4"/>
      <c r="K25" s="4"/>
      <c r="L25" s="5">
        <f t="shared" si="0"/>
        <v>0</v>
      </c>
    </row>
    <row r="26" spans="1:12" ht="63.75" x14ac:dyDescent="0.25">
      <c r="A26" s="27"/>
      <c r="B26" s="26" t="s">
        <v>52</v>
      </c>
      <c r="C26" s="24"/>
      <c r="D26" s="4"/>
      <c r="E26" s="4"/>
      <c r="F26" s="4"/>
      <c r="G26" s="4"/>
      <c r="H26" s="4"/>
      <c r="I26" s="4"/>
      <c r="J26" s="4"/>
      <c r="K26" s="4"/>
      <c r="L26" s="5">
        <f t="shared" si="0"/>
        <v>0</v>
      </c>
    </row>
    <row r="27" spans="1:12" ht="38.25" x14ac:dyDescent="0.25">
      <c r="A27" s="28" t="s">
        <v>53</v>
      </c>
      <c r="B27" s="26" t="s">
        <v>54</v>
      </c>
      <c r="C27" s="24"/>
      <c r="D27" s="4"/>
      <c r="E27" s="4"/>
      <c r="F27" s="4"/>
      <c r="G27" s="4"/>
      <c r="H27" s="4"/>
      <c r="I27" s="4"/>
      <c r="J27" s="4"/>
      <c r="K27" s="4"/>
      <c r="L27" s="5">
        <f t="shared" si="0"/>
        <v>0</v>
      </c>
    </row>
    <row r="28" spans="1:12" ht="38.25" x14ac:dyDescent="0.25">
      <c r="A28" s="28"/>
      <c r="B28" s="26" t="s">
        <v>55</v>
      </c>
      <c r="C28" s="24"/>
      <c r="D28" s="4"/>
      <c r="E28" s="4"/>
      <c r="F28" s="4"/>
      <c r="G28" s="4"/>
      <c r="H28" s="4"/>
      <c r="I28" s="4"/>
      <c r="J28" s="4"/>
      <c r="K28" s="4"/>
      <c r="L28" s="5">
        <f t="shared" si="0"/>
        <v>0</v>
      </c>
    </row>
    <row r="29" spans="1:12" ht="38.25" x14ac:dyDescent="0.25">
      <c r="A29" s="28"/>
      <c r="B29" s="26" t="s">
        <v>56</v>
      </c>
      <c r="C29" s="24"/>
      <c r="D29" s="4"/>
      <c r="E29" s="4"/>
      <c r="F29" s="4"/>
      <c r="G29" s="4"/>
      <c r="H29" s="4"/>
      <c r="I29" s="4"/>
      <c r="J29" s="4"/>
      <c r="K29" s="4"/>
      <c r="L29" s="5">
        <f t="shared" si="0"/>
        <v>0</v>
      </c>
    </row>
    <row r="30" spans="1:12" ht="38.25" x14ac:dyDescent="0.25">
      <c r="A30" s="27" t="s">
        <v>57</v>
      </c>
      <c r="B30" s="26" t="s">
        <v>58</v>
      </c>
      <c r="C30" s="24"/>
      <c r="D30" s="4"/>
      <c r="E30" s="4"/>
      <c r="F30" s="4"/>
      <c r="G30" s="4"/>
      <c r="H30" s="4"/>
      <c r="I30" s="4"/>
      <c r="J30" s="4"/>
      <c r="K30" s="4"/>
      <c r="L30" s="5">
        <f t="shared" si="0"/>
        <v>0</v>
      </c>
    </row>
    <row r="31" spans="1:12" ht="51" x14ac:dyDescent="0.25">
      <c r="A31" s="27"/>
      <c r="B31" s="26" t="s">
        <v>59</v>
      </c>
      <c r="C31" s="24"/>
      <c r="D31" s="4"/>
      <c r="E31" s="4"/>
      <c r="F31" s="4"/>
      <c r="G31" s="4"/>
      <c r="H31" s="4"/>
      <c r="I31" s="4"/>
      <c r="J31" s="4"/>
      <c r="K31" s="4"/>
      <c r="L31" s="5">
        <f t="shared" si="0"/>
        <v>0</v>
      </c>
    </row>
    <row r="32" spans="1:12" ht="76.5" x14ac:dyDescent="0.25">
      <c r="A32" s="28" t="s">
        <v>53</v>
      </c>
      <c r="B32" s="26" t="s">
        <v>60</v>
      </c>
      <c r="C32" s="24"/>
      <c r="D32" s="4"/>
      <c r="E32" s="4"/>
      <c r="F32" s="4"/>
      <c r="G32" s="4"/>
      <c r="H32" s="4"/>
      <c r="I32" s="4"/>
      <c r="J32" s="4"/>
      <c r="K32" s="4"/>
      <c r="L32" s="5">
        <f t="shared" si="0"/>
        <v>0</v>
      </c>
    </row>
    <row r="33" spans="1:12" ht="76.5" x14ac:dyDescent="0.25">
      <c r="A33" s="28"/>
      <c r="B33" s="26" t="s">
        <v>61</v>
      </c>
      <c r="C33" s="24"/>
      <c r="D33" s="4"/>
      <c r="E33" s="4"/>
      <c r="F33" s="4"/>
      <c r="G33" s="4"/>
      <c r="H33" s="4"/>
      <c r="I33" s="4"/>
      <c r="J33" s="4"/>
      <c r="K33" s="4"/>
      <c r="L33" s="5">
        <f t="shared" si="0"/>
        <v>0</v>
      </c>
    </row>
    <row r="34" spans="1:12" ht="76.5" x14ac:dyDescent="0.25">
      <c r="A34" s="28"/>
      <c r="B34" s="26" t="s">
        <v>62</v>
      </c>
      <c r="C34" s="24"/>
      <c r="D34" s="4"/>
      <c r="E34" s="4"/>
      <c r="F34" s="4"/>
      <c r="G34" s="4"/>
      <c r="H34" s="4"/>
      <c r="I34" s="4"/>
      <c r="J34" s="4"/>
      <c r="K34" s="4"/>
      <c r="L34" s="5">
        <f t="shared" si="0"/>
        <v>0</v>
      </c>
    </row>
    <row r="35" spans="1:12" ht="76.5" x14ac:dyDescent="0.25">
      <c r="A35" s="27" t="s">
        <v>57</v>
      </c>
      <c r="B35" s="26" t="s">
        <v>63</v>
      </c>
      <c r="C35" s="24"/>
      <c r="D35" s="4"/>
      <c r="E35" s="4"/>
      <c r="F35" s="4"/>
      <c r="G35" s="4"/>
      <c r="H35" s="4"/>
      <c r="I35" s="4"/>
      <c r="J35" s="4"/>
      <c r="K35" s="4"/>
      <c r="L35" s="5">
        <f t="shared" si="0"/>
        <v>0</v>
      </c>
    </row>
    <row r="36" spans="1:12" ht="89.25" x14ac:dyDescent="0.25">
      <c r="A36" s="27"/>
      <c r="B36" s="26" t="s">
        <v>64</v>
      </c>
      <c r="C36" s="24"/>
      <c r="D36" s="4"/>
      <c r="E36" s="4"/>
      <c r="F36" s="4"/>
      <c r="G36" s="4"/>
      <c r="H36" s="4"/>
      <c r="I36" s="4"/>
      <c r="J36" s="4"/>
      <c r="K36" s="4"/>
      <c r="L36" s="5">
        <f t="shared" si="0"/>
        <v>0</v>
      </c>
    </row>
    <row r="37" spans="1:12" ht="63.75" x14ac:dyDescent="0.25">
      <c r="A37" s="28" t="s">
        <v>53</v>
      </c>
      <c r="B37" s="26" t="s">
        <v>65</v>
      </c>
      <c r="C37" s="24"/>
      <c r="D37" s="4"/>
      <c r="E37" s="4"/>
      <c r="F37" s="4"/>
      <c r="G37" s="4"/>
      <c r="H37" s="4"/>
      <c r="I37" s="4"/>
      <c r="J37" s="4"/>
      <c r="K37" s="4"/>
      <c r="L37" s="5">
        <f t="shared" si="0"/>
        <v>0</v>
      </c>
    </row>
    <row r="38" spans="1:12" ht="63.75" x14ac:dyDescent="0.25">
      <c r="A38" s="28"/>
      <c r="B38" s="26" t="s">
        <v>66</v>
      </c>
      <c r="C38" s="24"/>
      <c r="D38" s="4"/>
      <c r="E38" s="4"/>
      <c r="F38" s="4"/>
      <c r="G38" s="4"/>
      <c r="H38" s="4"/>
      <c r="I38" s="4"/>
      <c r="J38" s="4"/>
      <c r="K38" s="4"/>
      <c r="L38" s="5">
        <f t="shared" si="0"/>
        <v>0</v>
      </c>
    </row>
    <row r="39" spans="1:12" ht="76.5" x14ac:dyDescent="0.25">
      <c r="A39" s="28"/>
      <c r="B39" s="26" t="s">
        <v>67</v>
      </c>
      <c r="C39" s="24"/>
      <c r="D39" s="4"/>
      <c r="E39" s="4"/>
      <c r="F39" s="4"/>
      <c r="G39" s="4"/>
      <c r="H39" s="4"/>
      <c r="I39" s="4"/>
      <c r="J39" s="4"/>
      <c r="K39" s="4"/>
      <c r="L39" s="5">
        <f t="shared" si="0"/>
        <v>0</v>
      </c>
    </row>
    <row r="40" spans="1:12" ht="63.75" x14ac:dyDescent="0.25">
      <c r="A40" s="27" t="s">
        <v>57</v>
      </c>
      <c r="B40" s="26" t="s">
        <v>68</v>
      </c>
      <c r="C40" s="24"/>
      <c r="D40" s="4"/>
      <c r="E40" s="4"/>
      <c r="F40" s="4"/>
      <c r="G40" s="4"/>
      <c r="H40" s="4"/>
      <c r="I40" s="4"/>
      <c r="J40" s="4"/>
      <c r="K40" s="4"/>
      <c r="L40" s="5">
        <f t="shared" si="0"/>
        <v>0</v>
      </c>
    </row>
    <row r="41" spans="1:12" ht="89.25" x14ac:dyDescent="0.25">
      <c r="A41" s="27"/>
      <c r="B41" s="26" t="s">
        <v>69</v>
      </c>
      <c r="C41" s="24"/>
      <c r="D41" s="4"/>
      <c r="E41" s="4"/>
      <c r="F41" s="4"/>
      <c r="G41" s="4"/>
      <c r="H41" s="4"/>
      <c r="I41" s="4"/>
      <c r="J41" s="4"/>
      <c r="K41" s="4"/>
      <c r="L41" s="5">
        <f t="shared" si="0"/>
        <v>0</v>
      </c>
    </row>
    <row r="42" spans="1:12" ht="38.25" x14ac:dyDescent="0.25">
      <c r="A42" s="27" t="s">
        <v>70</v>
      </c>
      <c r="B42" s="26" t="s">
        <v>71</v>
      </c>
      <c r="C42" s="24"/>
      <c r="D42" s="4"/>
      <c r="E42" s="4"/>
      <c r="F42" s="4"/>
      <c r="G42" s="4"/>
      <c r="H42" s="4"/>
      <c r="I42" s="4"/>
      <c r="J42" s="4"/>
      <c r="K42" s="4"/>
      <c r="L42" s="5">
        <f t="shared" si="0"/>
        <v>0</v>
      </c>
    </row>
    <row r="43" spans="1:12" ht="38.25" x14ac:dyDescent="0.25">
      <c r="A43" s="27"/>
      <c r="B43" s="26" t="s">
        <v>72</v>
      </c>
      <c r="C43" s="24"/>
      <c r="D43" s="4"/>
      <c r="E43" s="4"/>
      <c r="F43" s="4"/>
      <c r="G43" s="4"/>
      <c r="H43" s="4"/>
      <c r="I43" s="4"/>
      <c r="J43" s="4"/>
      <c r="K43" s="4"/>
      <c r="L43" s="5">
        <f t="shared" si="0"/>
        <v>0</v>
      </c>
    </row>
    <row r="44" spans="1:12" ht="38.25" x14ac:dyDescent="0.25">
      <c r="A44" s="27"/>
      <c r="B44" s="26" t="s">
        <v>73</v>
      </c>
      <c r="C44" s="24"/>
      <c r="D44" s="4"/>
      <c r="E44" s="4"/>
      <c r="F44" s="4"/>
      <c r="G44" s="4"/>
      <c r="H44" s="4"/>
      <c r="I44" s="4"/>
      <c r="J44" s="4"/>
      <c r="K44" s="4"/>
      <c r="L44" s="5">
        <f t="shared" si="0"/>
        <v>0</v>
      </c>
    </row>
    <row r="45" spans="1:12" ht="38.25" x14ac:dyDescent="0.25">
      <c r="A45" s="27" t="s">
        <v>74</v>
      </c>
      <c r="B45" s="26" t="s">
        <v>75</v>
      </c>
      <c r="C45" s="24"/>
      <c r="D45" s="4"/>
      <c r="E45" s="4"/>
      <c r="F45" s="4"/>
      <c r="G45" s="4"/>
      <c r="H45" s="4"/>
      <c r="I45" s="4"/>
      <c r="J45" s="4"/>
      <c r="K45" s="4"/>
      <c r="L45" s="5">
        <f t="shared" si="0"/>
        <v>0</v>
      </c>
    </row>
    <row r="46" spans="1:12" ht="63.75" x14ac:dyDescent="0.25">
      <c r="A46" s="27"/>
      <c r="B46" s="26" t="s">
        <v>76</v>
      </c>
      <c r="C46" s="24"/>
      <c r="D46" s="4"/>
      <c r="E46" s="4"/>
      <c r="F46" s="4"/>
      <c r="G46" s="4"/>
      <c r="H46" s="4"/>
      <c r="I46" s="4"/>
      <c r="J46" s="4"/>
      <c r="K46" s="4"/>
      <c r="L46" s="5">
        <f t="shared" si="0"/>
        <v>0</v>
      </c>
    </row>
    <row r="47" spans="1:12" ht="38.25" x14ac:dyDescent="0.25">
      <c r="A47" s="27" t="s">
        <v>70</v>
      </c>
      <c r="B47" s="26" t="s">
        <v>77</v>
      </c>
      <c r="C47" s="24"/>
      <c r="D47" s="4"/>
      <c r="E47" s="4"/>
      <c r="F47" s="4"/>
      <c r="G47" s="4"/>
      <c r="H47" s="4"/>
      <c r="I47" s="4"/>
      <c r="J47" s="4"/>
      <c r="K47" s="4"/>
      <c r="L47" s="5">
        <f t="shared" si="0"/>
        <v>0</v>
      </c>
    </row>
    <row r="48" spans="1:12" ht="38.25" x14ac:dyDescent="0.25">
      <c r="A48" s="27"/>
      <c r="B48" s="26" t="s">
        <v>78</v>
      </c>
      <c r="C48" s="24"/>
      <c r="D48" s="4"/>
      <c r="E48" s="4"/>
      <c r="F48" s="4"/>
      <c r="G48" s="4"/>
      <c r="H48" s="4"/>
      <c r="I48" s="4"/>
      <c r="J48" s="4"/>
      <c r="K48" s="4"/>
      <c r="L48" s="5">
        <f t="shared" si="0"/>
        <v>0</v>
      </c>
    </row>
    <row r="49" spans="1:12" ht="51" x14ac:dyDescent="0.25">
      <c r="A49" s="27"/>
      <c r="B49" s="26" t="s">
        <v>79</v>
      </c>
      <c r="C49" s="24"/>
      <c r="D49" s="4"/>
      <c r="E49" s="4"/>
      <c r="F49" s="4"/>
      <c r="G49" s="4"/>
      <c r="H49" s="4"/>
      <c r="I49" s="4"/>
      <c r="J49" s="4"/>
      <c r="K49" s="4"/>
      <c r="L49" s="5">
        <f t="shared" si="0"/>
        <v>0</v>
      </c>
    </row>
    <row r="50" spans="1:12" ht="38.25" x14ac:dyDescent="0.25">
      <c r="A50" s="27" t="s">
        <v>74</v>
      </c>
      <c r="B50" s="26" t="s">
        <v>80</v>
      </c>
      <c r="C50" s="24"/>
      <c r="D50" s="4"/>
      <c r="E50" s="4"/>
      <c r="F50" s="4"/>
      <c r="G50" s="4"/>
      <c r="H50" s="4"/>
      <c r="I50" s="4"/>
      <c r="J50" s="4"/>
      <c r="K50" s="4"/>
      <c r="L50" s="5">
        <f t="shared" si="0"/>
        <v>0</v>
      </c>
    </row>
    <row r="51" spans="1:12" ht="63.75" x14ac:dyDescent="0.25">
      <c r="A51" s="27"/>
      <c r="B51" s="26" t="s">
        <v>81</v>
      </c>
      <c r="C51" s="24"/>
      <c r="D51" s="4"/>
      <c r="E51" s="4"/>
      <c r="F51" s="4"/>
      <c r="G51" s="4"/>
      <c r="H51" s="4"/>
      <c r="I51" s="4"/>
      <c r="J51" s="4"/>
      <c r="K51" s="4"/>
      <c r="L51" s="5">
        <f t="shared" si="0"/>
        <v>0</v>
      </c>
    </row>
    <row r="52" spans="1:12" ht="38.25" x14ac:dyDescent="0.25">
      <c r="A52" s="27" t="s">
        <v>70</v>
      </c>
      <c r="B52" s="26" t="s">
        <v>82</v>
      </c>
      <c r="C52" s="24"/>
      <c r="D52" s="4"/>
      <c r="E52" s="4"/>
      <c r="F52" s="4"/>
      <c r="G52" s="4"/>
      <c r="H52" s="4"/>
      <c r="I52" s="4"/>
      <c r="J52" s="4"/>
      <c r="K52" s="4"/>
      <c r="L52" s="5">
        <f t="shared" si="0"/>
        <v>0</v>
      </c>
    </row>
    <row r="53" spans="1:12" ht="38.25" x14ac:dyDescent="0.25">
      <c r="A53" s="27"/>
      <c r="B53" s="26" t="s">
        <v>83</v>
      </c>
      <c r="C53" s="24"/>
      <c r="D53" s="4"/>
      <c r="E53" s="4"/>
      <c r="F53" s="4"/>
      <c r="G53" s="4"/>
      <c r="H53" s="4"/>
      <c r="I53" s="4"/>
      <c r="J53" s="4"/>
      <c r="K53" s="4"/>
      <c r="L53" s="5">
        <f t="shared" si="0"/>
        <v>0</v>
      </c>
    </row>
    <row r="54" spans="1:12" ht="38.25" x14ac:dyDescent="0.25">
      <c r="A54" s="27"/>
      <c r="B54" s="26" t="s">
        <v>84</v>
      </c>
      <c r="C54" s="24"/>
      <c r="D54" s="4"/>
      <c r="E54" s="4"/>
      <c r="F54" s="4"/>
      <c r="G54" s="4"/>
      <c r="H54" s="4"/>
      <c r="I54" s="4"/>
      <c r="J54" s="4"/>
      <c r="K54" s="4"/>
      <c r="L54" s="5">
        <f t="shared" si="0"/>
        <v>0</v>
      </c>
    </row>
    <row r="55" spans="1:12" ht="38.25" x14ac:dyDescent="0.25">
      <c r="A55" s="27" t="s">
        <v>74</v>
      </c>
      <c r="B55" s="26" t="s">
        <v>85</v>
      </c>
      <c r="C55" s="24"/>
      <c r="D55" s="4"/>
      <c r="E55" s="4"/>
      <c r="F55" s="4"/>
      <c r="G55" s="4"/>
      <c r="H55" s="4"/>
      <c r="I55" s="4"/>
      <c r="J55" s="4"/>
      <c r="K55" s="4"/>
      <c r="L55" s="5">
        <f t="shared" si="0"/>
        <v>0</v>
      </c>
    </row>
    <row r="56" spans="1:12" ht="63.75" x14ac:dyDescent="0.25">
      <c r="A56" s="27"/>
      <c r="B56" s="26" t="s">
        <v>86</v>
      </c>
      <c r="C56" s="24"/>
      <c r="D56" s="4"/>
      <c r="E56" s="4"/>
      <c r="F56" s="4"/>
      <c r="G56" s="4"/>
      <c r="H56" s="4"/>
      <c r="I56" s="4"/>
      <c r="J56" s="4"/>
      <c r="K56" s="4"/>
      <c r="L56" s="5">
        <f t="shared" si="0"/>
        <v>0</v>
      </c>
    </row>
    <row r="57" spans="1:12" ht="51" x14ac:dyDescent="0.25">
      <c r="A57" s="27" t="s">
        <v>70</v>
      </c>
      <c r="B57" s="26" t="s">
        <v>87</v>
      </c>
      <c r="C57" s="24"/>
      <c r="D57" s="4"/>
      <c r="E57" s="4"/>
      <c r="F57" s="4"/>
      <c r="G57" s="4"/>
      <c r="H57" s="4"/>
      <c r="I57" s="4"/>
      <c r="J57" s="4"/>
      <c r="K57" s="4"/>
      <c r="L57" s="5">
        <f t="shared" si="0"/>
        <v>0</v>
      </c>
    </row>
    <row r="58" spans="1:12" ht="51" x14ac:dyDescent="0.25">
      <c r="A58" s="27"/>
      <c r="B58" s="26" t="s">
        <v>88</v>
      </c>
      <c r="C58" s="24"/>
      <c r="D58" s="4"/>
      <c r="E58" s="4"/>
      <c r="F58" s="4"/>
      <c r="G58" s="4"/>
      <c r="H58" s="4"/>
      <c r="I58" s="4"/>
      <c r="J58" s="4"/>
      <c r="K58" s="4"/>
      <c r="L58" s="5">
        <f t="shared" si="0"/>
        <v>0</v>
      </c>
    </row>
    <row r="59" spans="1:12" ht="51" x14ac:dyDescent="0.25">
      <c r="A59" s="27"/>
      <c r="B59" s="26" t="s">
        <v>89</v>
      </c>
      <c r="C59" s="24"/>
      <c r="D59" s="4"/>
      <c r="E59" s="4"/>
      <c r="F59" s="4"/>
      <c r="G59" s="4"/>
      <c r="H59" s="4"/>
      <c r="I59" s="4"/>
      <c r="J59" s="4"/>
      <c r="K59" s="4"/>
      <c r="L59" s="5">
        <f t="shared" si="0"/>
        <v>0</v>
      </c>
    </row>
    <row r="60" spans="1:12" ht="51" x14ac:dyDescent="0.25">
      <c r="A60" s="27" t="s">
        <v>74</v>
      </c>
      <c r="B60" s="26" t="s">
        <v>90</v>
      </c>
      <c r="C60" s="24"/>
      <c r="D60" s="4"/>
      <c r="E60" s="4"/>
      <c r="F60" s="4"/>
      <c r="G60" s="4"/>
      <c r="H60" s="4"/>
      <c r="I60" s="4"/>
      <c r="J60" s="4"/>
      <c r="K60" s="4"/>
      <c r="L60" s="5">
        <f t="shared" si="0"/>
        <v>0</v>
      </c>
    </row>
    <row r="61" spans="1:12" ht="76.5" x14ac:dyDescent="0.25">
      <c r="A61" s="27"/>
      <c r="B61" s="26" t="s">
        <v>91</v>
      </c>
      <c r="C61" s="24"/>
      <c r="D61" s="4"/>
      <c r="E61" s="4"/>
      <c r="F61" s="4"/>
      <c r="G61" s="4"/>
      <c r="H61" s="4"/>
      <c r="I61" s="4"/>
      <c r="J61" s="4"/>
      <c r="K61" s="4"/>
      <c r="L61" s="5">
        <f t="shared" si="0"/>
        <v>0</v>
      </c>
    </row>
    <row r="62" spans="1:12" ht="51" x14ac:dyDescent="0.25">
      <c r="A62" s="28" t="s">
        <v>92</v>
      </c>
      <c r="B62" s="26" t="s">
        <v>93</v>
      </c>
      <c r="C62" s="24"/>
      <c r="D62" s="4"/>
      <c r="E62" s="4"/>
      <c r="F62" s="4"/>
      <c r="G62" s="4"/>
      <c r="H62" s="4"/>
      <c r="I62" s="4"/>
      <c r="J62" s="4"/>
      <c r="K62" s="4"/>
      <c r="L62" s="5">
        <f t="shared" si="0"/>
        <v>0</v>
      </c>
    </row>
    <row r="63" spans="1:12" ht="51" x14ac:dyDescent="0.25">
      <c r="A63" s="28"/>
      <c r="B63" s="26" t="s">
        <v>94</v>
      </c>
      <c r="C63" s="24"/>
      <c r="D63" s="4"/>
      <c r="E63" s="4"/>
      <c r="F63" s="4"/>
      <c r="G63" s="4"/>
      <c r="H63" s="4"/>
      <c r="I63" s="4"/>
      <c r="J63" s="4"/>
      <c r="K63" s="4"/>
      <c r="L63" s="5">
        <f t="shared" si="0"/>
        <v>0</v>
      </c>
    </row>
    <row r="64" spans="1:12" ht="51" x14ac:dyDescent="0.25">
      <c r="A64" s="28"/>
      <c r="B64" s="26" t="s">
        <v>95</v>
      </c>
      <c r="C64" s="24"/>
      <c r="D64" s="4"/>
      <c r="E64" s="4"/>
      <c r="F64" s="4"/>
      <c r="G64" s="4"/>
      <c r="H64" s="4"/>
      <c r="I64" s="4"/>
      <c r="J64" s="4"/>
      <c r="K64" s="4"/>
      <c r="L64" s="5">
        <f t="shared" si="0"/>
        <v>0</v>
      </c>
    </row>
    <row r="65" spans="1:12" ht="51" x14ac:dyDescent="0.25">
      <c r="A65" s="27" t="s">
        <v>96</v>
      </c>
      <c r="B65" s="26" t="s">
        <v>97</v>
      </c>
      <c r="C65" s="24"/>
      <c r="D65" s="4"/>
      <c r="E65" s="4"/>
      <c r="F65" s="4"/>
      <c r="G65" s="4"/>
      <c r="H65" s="4"/>
      <c r="I65" s="4"/>
      <c r="J65" s="4"/>
      <c r="K65" s="4"/>
      <c r="L65" s="5">
        <f t="shared" si="0"/>
        <v>0</v>
      </c>
    </row>
    <row r="66" spans="1:12" ht="63.75" x14ac:dyDescent="0.25">
      <c r="A66" s="27"/>
      <c r="B66" s="26" t="s">
        <v>98</v>
      </c>
      <c r="C66" s="24"/>
      <c r="D66" s="4"/>
      <c r="E66" s="4"/>
      <c r="F66" s="4"/>
      <c r="G66" s="4"/>
      <c r="H66" s="4"/>
      <c r="I66" s="4"/>
      <c r="J66" s="4"/>
      <c r="K66" s="4"/>
      <c r="L66" s="5">
        <f t="shared" si="0"/>
        <v>0</v>
      </c>
    </row>
    <row r="67" spans="1:12" ht="38.25" x14ac:dyDescent="0.25">
      <c r="A67" s="27" t="s">
        <v>99</v>
      </c>
      <c r="B67" s="26" t="s">
        <v>100</v>
      </c>
      <c r="C67" s="24"/>
      <c r="D67" s="4"/>
      <c r="E67" s="4"/>
      <c r="F67" s="4"/>
      <c r="G67" s="4"/>
      <c r="H67" s="4"/>
      <c r="I67" s="4"/>
      <c r="J67" s="4"/>
      <c r="K67" s="4"/>
      <c r="L67" s="5">
        <f t="shared" si="0"/>
        <v>0</v>
      </c>
    </row>
    <row r="68" spans="1:12" ht="38.25" x14ac:dyDescent="0.25">
      <c r="A68" s="27"/>
      <c r="B68" s="26" t="s">
        <v>101</v>
      </c>
      <c r="C68" s="24"/>
      <c r="D68" s="4"/>
      <c r="E68" s="4"/>
      <c r="F68" s="4"/>
      <c r="G68" s="4"/>
      <c r="H68" s="4"/>
      <c r="I68" s="4"/>
      <c r="J68" s="4"/>
      <c r="K68" s="4"/>
      <c r="L68" s="5">
        <f t="shared" si="0"/>
        <v>0</v>
      </c>
    </row>
    <row r="69" spans="1:12" ht="38.25" x14ac:dyDescent="0.25">
      <c r="A69" s="27"/>
      <c r="B69" s="26" t="s">
        <v>102</v>
      </c>
      <c r="C69" s="24"/>
      <c r="D69" s="4"/>
      <c r="E69" s="4"/>
      <c r="F69" s="4"/>
      <c r="G69" s="4"/>
      <c r="H69" s="4"/>
      <c r="I69" s="4"/>
      <c r="J69" s="4"/>
      <c r="K69" s="4"/>
      <c r="L69" s="5">
        <f t="shared" si="0"/>
        <v>0</v>
      </c>
    </row>
    <row r="70" spans="1:12" ht="38.25" x14ac:dyDescent="0.25">
      <c r="A70" s="27" t="s">
        <v>103</v>
      </c>
      <c r="B70" s="26" t="s">
        <v>104</v>
      </c>
      <c r="C70" s="24"/>
      <c r="D70" s="4"/>
      <c r="E70" s="4"/>
      <c r="F70" s="4"/>
      <c r="G70" s="4"/>
      <c r="H70" s="4"/>
      <c r="I70" s="4"/>
      <c r="J70" s="4"/>
      <c r="K70" s="4"/>
      <c r="L70" s="5">
        <f t="shared" si="0"/>
        <v>0</v>
      </c>
    </row>
    <row r="71" spans="1:12" ht="51" x14ac:dyDescent="0.25">
      <c r="A71" s="27"/>
      <c r="B71" s="26" t="s">
        <v>105</v>
      </c>
      <c r="C71" s="24"/>
      <c r="D71" s="4"/>
      <c r="E71" s="4"/>
      <c r="F71" s="4"/>
      <c r="G71" s="4"/>
      <c r="H71" s="4"/>
      <c r="I71" s="4"/>
      <c r="J71" s="4"/>
      <c r="K71" s="4"/>
      <c r="L71" s="5">
        <f t="shared" si="0"/>
        <v>0</v>
      </c>
    </row>
    <row r="72" spans="1:12" x14ac:dyDescent="0.25">
      <c r="A72" s="23" t="s">
        <v>13</v>
      </c>
      <c r="B72" s="6">
        <f>COUNTA(B13:B71)</f>
        <v>59</v>
      </c>
      <c r="C72" s="40" t="s">
        <v>12</v>
      </c>
      <c r="D72" s="41"/>
      <c r="E72" s="41"/>
      <c r="F72" s="41"/>
      <c r="G72" s="41"/>
      <c r="H72" s="41"/>
      <c r="I72" s="41"/>
      <c r="J72" s="41"/>
      <c r="K72" s="42"/>
      <c r="L72" s="7">
        <f>SUM(L13:L71)</f>
        <v>78.333333333333329</v>
      </c>
    </row>
    <row r="73" spans="1:12" x14ac:dyDescent="0.25">
      <c r="A73" s="40" t="s">
        <v>14</v>
      </c>
      <c r="B73" s="41"/>
      <c r="C73" s="41"/>
      <c r="D73" s="41"/>
      <c r="E73" s="41"/>
      <c r="F73" s="41"/>
      <c r="G73" s="41"/>
      <c r="H73" s="41"/>
      <c r="I73" s="41"/>
      <c r="J73" s="41"/>
      <c r="K73" s="42"/>
      <c r="L73" s="7">
        <f>L72/B72</f>
        <v>1.3276836158192089</v>
      </c>
    </row>
    <row r="74" spans="1:12" x14ac:dyDescent="0.25">
      <c r="A74" s="1"/>
      <c r="B74" s="1"/>
      <c r="C74" s="1"/>
      <c r="D74" s="1"/>
      <c r="E74" s="1"/>
      <c r="F74" s="1"/>
      <c r="G74" s="1"/>
      <c r="H74" s="1"/>
      <c r="I74" s="1"/>
      <c r="J74" s="1"/>
      <c r="K74" s="1"/>
      <c r="L74" s="1"/>
    </row>
    <row r="75" spans="1:12" x14ac:dyDescent="0.25">
      <c r="A75" s="16" t="s">
        <v>25</v>
      </c>
      <c r="B75" s="1"/>
      <c r="C75" s="1"/>
      <c r="D75" s="1"/>
      <c r="E75" s="1"/>
      <c r="F75" s="1"/>
      <c r="G75" s="1"/>
      <c r="H75" s="1"/>
      <c r="I75" s="1"/>
      <c r="J75" s="1"/>
      <c r="K75" s="1"/>
      <c r="L75" s="1"/>
    </row>
    <row r="76" spans="1:12" x14ac:dyDescent="0.25">
      <c r="A76" s="1" t="s">
        <v>26</v>
      </c>
      <c r="B76" s="1"/>
      <c r="C76" s="1"/>
      <c r="D76" s="1"/>
      <c r="E76" s="1"/>
      <c r="F76" s="1"/>
      <c r="G76" s="1"/>
      <c r="H76" s="1"/>
      <c r="I76" s="1"/>
      <c r="J76" s="1"/>
      <c r="K76" s="1"/>
      <c r="L76" s="1"/>
    </row>
    <row r="77" spans="1:12" x14ac:dyDescent="0.25">
      <c r="A77" s="1" t="s">
        <v>27</v>
      </c>
      <c r="B77" s="1"/>
      <c r="C77" s="1"/>
      <c r="D77" s="1"/>
      <c r="E77" s="1"/>
      <c r="F77" s="1"/>
      <c r="G77" s="1"/>
      <c r="H77" s="1"/>
      <c r="I77" s="1"/>
      <c r="J77" s="1"/>
      <c r="K77" s="1"/>
      <c r="L77" s="1"/>
    </row>
    <row r="78" spans="1:12" x14ac:dyDescent="0.25">
      <c r="A78" s="1" t="s">
        <v>28</v>
      </c>
      <c r="B78" s="1"/>
      <c r="C78" s="1"/>
      <c r="D78" s="1"/>
      <c r="E78" s="1"/>
      <c r="F78" s="1"/>
      <c r="G78" s="1"/>
      <c r="H78" s="1"/>
      <c r="I78" s="1"/>
      <c r="J78" s="1"/>
      <c r="K78" s="1"/>
      <c r="L78" s="1"/>
    </row>
    <row r="79" spans="1:12" x14ac:dyDescent="0.25">
      <c r="A79" s="1" t="s">
        <v>29</v>
      </c>
      <c r="B79" s="1"/>
      <c r="C79" s="1"/>
      <c r="D79" s="1"/>
      <c r="E79" s="1"/>
      <c r="F79" s="1"/>
      <c r="G79" s="1"/>
      <c r="H79" s="1"/>
      <c r="I79" s="1"/>
      <c r="J79" s="1"/>
      <c r="K79" s="1"/>
      <c r="L79" s="1"/>
    </row>
    <row r="80" spans="1:12" ht="37.5" customHeight="1" x14ac:dyDescent="0.25">
      <c r="A80" s="39" t="s">
        <v>30</v>
      </c>
      <c r="B80" s="39"/>
      <c r="C80" s="39"/>
      <c r="D80" s="39"/>
      <c r="E80" s="39"/>
      <c r="F80" s="39"/>
      <c r="G80" s="39"/>
      <c r="H80" s="39"/>
      <c r="I80" s="39"/>
      <c r="J80" s="39"/>
      <c r="K80" s="39"/>
      <c r="L80" s="39"/>
    </row>
    <row r="81" spans="1:12" ht="15.75" x14ac:dyDescent="0.25">
      <c r="A81" s="15" t="s">
        <v>32</v>
      </c>
      <c r="B81" s="15"/>
      <c r="C81" s="15"/>
      <c r="D81" s="15"/>
      <c r="E81" s="15"/>
      <c r="F81" s="15"/>
      <c r="G81" s="22">
        <f>L73</f>
        <v>1.3276836158192089</v>
      </c>
      <c r="H81" s="1"/>
      <c r="I81" s="17"/>
      <c r="J81" s="18"/>
      <c r="K81" s="19"/>
      <c r="L81" s="14"/>
    </row>
    <row r="82" spans="1:12" x14ac:dyDescent="0.25">
      <c r="A82" s="1"/>
      <c r="B82" s="1"/>
      <c r="C82" s="1"/>
      <c r="D82" s="1"/>
      <c r="E82" s="1"/>
      <c r="F82" s="1"/>
      <c r="G82" s="1"/>
      <c r="H82" s="1"/>
      <c r="I82" s="1"/>
      <c r="J82" s="1"/>
      <c r="K82" s="1"/>
      <c r="L82" s="1"/>
    </row>
    <row r="83" spans="1:12" ht="37.5" customHeight="1" x14ac:dyDescent="0.25">
      <c r="A83" s="1"/>
      <c r="C83" s="1"/>
      <c r="D83" s="1"/>
      <c r="E83" s="1"/>
      <c r="F83" s="1"/>
      <c r="G83" s="30" t="s">
        <v>150</v>
      </c>
      <c r="H83" s="30"/>
      <c r="I83" s="30"/>
      <c r="J83" s="30"/>
      <c r="K83" s="30"/>
      <c r="L83" s="30"/>
    </row>
    <row r="84" spans="1:12" x14ac:dyDescent="0.25">
      <c r="A84" s="9" t="s">
        <v>21</v>
      </c>
      <c r="B84" s="1"/>
      <c r="C84" s="1"/>
      <c r="D84" s="1"/>
      <c r="E84" s="1"/>
      <c r="F84" s="1"/>
      <c r="G84" s="1"/>
      <c r="H84" s="1"/>
      <c r="I84" s="1"/>
      <c r="J84" s="1"/>
      <c r="K84" s="1"/>
      <c r="L84" s="1"/>
    </row>
    <row r="85" spans="1:12" x14ac:dyDescent="0.25">
      <c r="A85" s="9" t="s">
        <v>147</v>
      </c>
      <c r="B85" s="1"/>
      <c r="C85" s="1"/>
      <c r="D85" s="1"/>
      <c r="E85" s="1"/>
      <c r="F85" s="1"/>
      <c r="G85" s="12" t="s">
        <v>22</v>
      </c>
      <c r="H85" s="1"/>
      <c r="I85" s="1"/>
      <c r="J85" s="1"/>
      <c r="K85" s="1"/>
      <c r="L85" s="1"/>
    </row>
    <row r="86" spans="1:12" x14ac:dyDescent="0.25">
      <c r="A86" s="9"/>
      <c r="B86" s="1"/>
      <c r="C86" s="1"/>
      <c r="D86" s="1"/>
      <c r="E86" s="1"/>
      <c r="F86" s="1"/>
      <c r="G86" s="11"/>
      <c r="H86" s="1"/>
      <c r="I86" s="1"/>
      <c r="J86" s="1"/>
      <c r="K86" s="1"/>
      <c r="L86" s="1"/>
    </row>
    <row r="87" spans="1:12" x14ac:dyDescent="0.25">
      <c r="A87" s="9"/>
      <c r="B87" s="1"/>
      <c r="C87" s="1"/>
      <c r="D87" s="1"/>
      <c r="E87" s="1"/>
      <c r="F87" s="1"/>
      <c r="G87" s="11"/>
      <c r="H87" s="1"/>
      <c r="I87" s="1"/>
      <c r="J87" s="1"/>
      <c r="K87" s="1"/>
      <c r="L87" s="1"/>
    </row>
    <row r="88" spans="1:12" x14ac:dyDescent="0.25">
      <c r="A88" s="10" t="s">
        <v>148</v>
      </c>
      <c r="B88" s="1"/>
      <c r="C88" s="1"/>
      <c r="D88" s="1"/>
      <c r="E88" s="1"/>
      <c r="F88" s="1"/>
      <c r="G88" s="13" t="s">
        <v>149</v>
      </c>
      <c r="H88" s="1"/>
      <c r="I88" s="1"/>
      <c r="J88" s="1"/>
      <c r="K88" s="1"/>
      <c r="L88" s="1"/>
    </row>
    <row r="89" spans="1:12" x14ac:dyDescent="0.25">
      <c r="A89" s="9" t="s">
        <v>23</v>
      </c>
      <c r="B89" s="1"/>
      <c r="C89" s="1"/>
      <c r="D89" s="1"/>
      <c r="E89" s="1"/>
      <c r="F89" s="1"/>
      <c r="G89" s="31" t="s">
        <v>24</v>
      </c>
      <c r="H89" s="31"/>
      <c r="I89" s="31"/>
      <c r="J89" s="31"/>
      <c r="K89" s="31"/>
      <c r="L89" s="31"/>
    </row>
  </sheetData>
  <mergeCells count="38">
    <mergeCell ref="A7:L7"/>
    <mergeCell ref="G83:L83"/>
    <mergeCell ref="G89:L89"/>
    <mergeCell ref="A1:L1"/>
    <mergeCell ref="A10:A12"/>
    <mergeCell ref="B10:B12"/>
    <mergeCell ref="C10:E10"/>
    <mergeCell ref="F10:H10"/>
    <mergeCell ref="I10:K10"/>
    <mergeCell ref="L10:L12"/>
    <mergeCell ref="A80:L80"/>
    <mergeCell ref="A73:K73"/>
    <mergeCell ref="C72:K72"/>
    <mergeCell ref="A8:L8"/>
    <mergeCell ref="A9:L9"/>
    <mergeCell ref="A13:A15"/>
    <mergeCell ref="A16:A17"/>
    <mergeCell ref="A18:A20"/>
    <mergeCell ref="A22:A24"/>
    <mergeCell ref="A25:A26"/>
    <mergeCell ref="A27:A29"/>
    <mergeCell ref="A30:A31"/>
    <mergeCell ref="A32:A34"/>
    <mergeCell ref="A35:A36"/>
    <mergeCell ref="A37:A39"/>
    <mergeCell ref="A40:A41"/>
    <mergeCell ref="A42:A44"/>
    <mergeCell ref="A45:A46"/>
    <mergeCell ref="A47:A49"/>
    <mergeCell ref="A50:A51"/>
    <mergeCell ref="A52:A54"/>
    <mergeCell ref="A55:A56"/>
    <mergeCell ref="A70:A71"/>
    <mergeCell ref="A57:A59"/>
    <mergeCell ref="A60:A61"/>
    <mergeCell ref="A62:A64"/>
    <mergeCell ref="A65:A66"/>
    <mergeCell ref="A67:A69"/>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94"/>
  <sheetViews>
    <sheetView tabSelected="1" workbookViewId="0">
      <selection activeCell="G53" sqref="G53:L53"/>
    </sheetView>
  </sheetViews>
  <sheetFormatPr defaultColWidth="9.140625" defaultRowHeight="12.75" x14ac:dyDescent="0.2"/>
  <cols>
    <col min="1" max="1" width="27" style="1" customWidth="1"/>
    <col min="2" max="2" width="36.7109375" style="1" customWidth="1"/>
    <col min="3" max="3" width="6.28515625" style="1" customWidth="1"/>
    <col min="4" max="4" width="6.7109375" style="1" customWidth="1"/>
    <col min="5" max="5" width="7.28515625" style="1" customWidth="1"/>
    <col min="6" max="6" width="6.7109375" style="1" customWidth="1"/>
    <col min="7" max="7" width="6.28515625" style="1" customWidth="1"/>
    <col min="8" max="8" width="6.7109375" style="1" customWidth="1"/>
    <col min="9" max="9" width="6" style="1" customWidth="1"/>
    <col min="10" max="11" width="6.7109375" style="1" customWidth="1"/>
    <col min="12" max="12" width="7" style="1" customWidth="1"/>
    <col min="13" max="16384" width="9.140625" style="1"/>
  </cols>
  <sheetData>
    <row r="1" spans="1:12" x14ac:dyDescent="0.2">
      <c r="A1" s="32" t="s">
        <v>16</v>
      </c>
      <c r="B1" s="32"/>
      <c r="C1" s="32"/>
      <c r="D1" s="32"/>
      <c r="E1" s="32"/>
      <c r="F1" s="32"/>
      <c r="G1" s="32"/>
      <c r="H1" s="32"/>
      <c r="I1" s="32"/>
      <c r="J1" s="32"/>
      <c r="K1" s="32"/>
      <c r="L1" s="32"/>
    </row>
    <row r="3" spans="1:12" x14ac:dyDescent="0.2">
      <c r="A3" s="1" t="s">
        <v>17</v>
      </c>
      <c r="B3" s="1" t="str">
        <f>'Semester 1'!B3</f>
        <v>: PJOK</v>
      </c>
    </row>
    <row r="4" spans="1:12" x14ac:dyDescent="0.2">
      <c r="A4" s="1" t="s">
        <v>18</v>
      </c>
      <c r="B4" s="1" t="str">
        <f>'Semester 1'!B4</f>
        <v>: VIII (Delapan)</v>
      </c>
    </row>
    <row r="5" spans="1:12" x14ac:dyDescent="0.2">
      <c r="A5" s="1" t="s">
        <v>19</v>
      </c>
      <c r="B5" s="1" t="s">
        <v>34</v>
      </c>
    </row>
    <row r="6" spans="1:12" x14ac:dyDescent="0.2">
      <c r="A6" s="2" t="s">
        <v>20</v>
      </c>
    </row>
    <row r="7" spans="1:12" ht="32.25" customHeight="1" x14ac:dyDescent="0.2">
      <c r="A7" s="29" t="s">
        <v>144</v>
      </c>
      <c r="B7" s="29"/>
      <c r="C7" s="29"/>
      <c r="D7" s="29"/>
      <c r="E7" s="29"/>
      <c r="F7" s="29"/>
      <c r="G7" s="29"/>
      <c r="H7" s="29"/>
      <c r="I7" s="29"/>
      <c r="J7" s="29"/>
      <c r="K7" s="29"/>
      <c r="L7" s="29"/>
    </row>
    <row r="8" spans="1:12" ht="33.75" customHeight="1" x14ac:dyDescent="0.2">
      <c r="A8" s="29" t="s">
        <v>145</v>
      </c>
      <c r="B8" s="29"/>
      <c r="C8" s="29"/>
      <c r="D8" s="29"/>
      <c r="E8" s="29"/>
      <c r="F8" s="29"/>
      <c r="G8" s="29"/>
      <c r="H8" s="29"/>
      <c r="I8" s="29"/>
      <c r="J8" s="29"/>
      <c r="K8" s="29"/>
      <c r="L8" s="29"/>
    </row>
    <row r="9" spans="1:12" ht="30.75" customHeight="1" x14ac:dyDescent="0.2">
      <c r="A9" s="43" t="s">
        <v>146</v>
      </c>
      <c r="B9" s="43"/>
      <c r="C9" s="43"/>
      <c r="D9" s="43"/>
      <c r="E9" s="43"/>
      <c r="F9" s="43"/>
      <c r="G9" s="43"/>
      <c r="H9" s="43"/>
      <c r="I9" s="43"/>
      <c r="J9" s="43"/>
      <c r="K9" s="43"/>
      <c r="L9" s="43"/>
    </row>
    <row r="10" spans="1:12" x14ac:dyDescent="0.2">
      <c r="A10" s="33" t="s">
        <v>0</v>
      </c>
      <c r="B10" s="33" t="s">
        <v>1</v>
      </c>
      <c r="C10" s="35" t="s">
        <v>2</v>
      </c>
      <c r="D10" s="36"/>
      <c r="E10" s="37"/>
      <c r="F10" s="35" t="s">
        <v>3</v>
      </c>
      <c r="G10" s="36"/>
      <c r="H10" s="37"/>
      <c r="I10" s="35" t="s">
        <v>4</v>
      </c>
      <c r="J10" s="36"/>
      <c r="K10" s="37"/>
      <c r="L10" s="33" t="s">
        <v>5</v>
      </c>
    </row>
    <row r="11" spans="1:12" x14ac:dyDescent="0.2">
      <c r="A11" s="34"/>
      <c r="B11" s="34"/>
      <c r="C11" s="3" t="s">
        <v>6</v>
      </c>
      <c r="D11" s="3" t="s">
        <v>7</v>
      </c>
      <c r="E11" s="3" t="s">
        <v>8</v>
      </c>
      <c r="F11" s="3" t="s">
        <v>6</v>
      </c>
      <c r="G11" s="3" t="s">
        <v>7</v>
      </c>
      <c r="H11" s="3" t="s">
        <v>8</v>
      </c>
      <c r="I11" s="3" t="s">
        <v>6</v>
      </c>
      <c r="J11" s="3" t="s">
        <v>7</v>
      </c>
      <c r="K11" s="3" t="s">
        <v>8</v>
      </c>
      <c r="L11" s="34"/>
    </row>
    <row r="12" spans="1:12" x14ac:dyDescent="0.2">
      <c r="A12" s="38"/>
      <c r="B12" s="38"/>
      <c r="C12" s="3" t="s">
        <v>9</v>
      </c>
      <c r="D12" s="3" t="s">
        <v>10</v>
      </c>
      <c r="E12" s="3" t="s">
        <v>11</v>
      </c>
      <c r="F12" s="3" t="s">
        <v>11</v>
      </c>
      <c r="G12" s="3" t="s">
        <v>10</v>
      </c>
      <c r="H12" s="3" t="s">
        <v>9</v>
      </c>
      <c r="I12" s="3" t="s">
        <v>11</v>
      </c>
      <c r="J12" s="3" t="s">
        <v>10</v>
      </c>
      <c r="K12" s="3" t="s">
        <v>9</v>
      </c>
      <c r="L12" s="38"/>
    </row>
    <row r="13" spans="1:12" ht="25.5" x14ac:dyDescent="0.2">
      <c r="A13" s="27" t="s">
        <v>106</v>
      </c>
      <c r="B13" s="26" t="s">
        <v>107</v>
      </c>
      <c r="C13" s="4"/>
      <c r="D13" s="4">
        <v>75</v>
      </c>
      <c r="E13" s="4"/>
      <c r="F13" s="4"/>
      <c r="G13" s="4">
        <v>70</v>
      </c>
      <c r="H13" s="4"/>
      <c r="I13" s="4">
        <v>85</v>
      </c>
      <c r="J13" s="4"/>
      <c r="K13" s="4"/>
      <c r="L13" s="5">
        <f>SUM(C13:K13)/3</f>
        <v>76.666666666666671</v>
      </c>
    </row>
    <row r="14" spans="1:12" ht="25.5" x14ac:dyDescent="0.2">
      <c r="A14" s="27"/>
      <c r="B14" s="26" t="s">
        <v>108</v>
      </c>
      <c r="C14" s="4"/>
      <c r="D14" s="4"/>
      <c r="E14" s="4"/>
      <c r="F14" s="4"/>
      <c r="G14" s="4"/>
      <c r="H14" s="4"/>
      <c r="I14" s="4"/>
      <c r="J14" s="4"/>
      <c r="K14" s="4"/>
      <c r="L14" s="5">
        <f t="shared" ref="L14:L40" si="0">SUM(C14:K14)/3</f>
        <v>0</v>
      </c>
    </row>
    <row r="15" spans="1:12" ht="25.5" x14ac:dyDescent="0.2">
      <c r="A15" s="27"/>
      <c r="B15" s="26" t="s">
        <v>109</v>
      </c>
      <c r="C15" s="4"/>
      <c r="D15" s="4"/>
      <c r="E15" s="4"/>
      <c r="F15" s="4"/>
      <c r="G15" s="4"/>
      <c r="H15" s="4"/>
      <c r="I15" s="4"/>
      <c r="J15" s="4"/>
      <c r="K15" s="4"/>
      <c r="L15" s="5">
        <f t="shared" si="0"/>
        <v>0</v>
      </c>
    </row>
    <row r="16" spans="1:12" ht="25.5" x14ac:dyDescent="0.2">
      <c r="A16" s="27"/>
      <c r="B16" s="26" t="s">
        <v>110</v>
      </c>
      <c r="C16" s="4"/>
      <c r="D16" s="4"/>
      <c r="E16" s="4"/>
      <c r="F16" s="4"/>
      <c r="G16" s="4"/>
      <c r="H16" s="4"/>
      <c r="I16" s="4"/>
      <c r="J16" s="4"/>
      <c r="K16" s="4"/>
      <c r="L16" s="5">
        <f t="shared" si="0"/>
        <v>0</v>
      </c>
    </row>
    <row r="17" spans="1:12" ht="25.5" x14ac:dyDescent="0.2">
      <c r="A17" s="27" t="s">
        <v>111</v>
      </c>
      <c r="B17" s="26" t="s">
        <v>112</v>
      </c>
      <c r="C17" s="4"/>
      <c r="D17" s="4"/>
      <c r="E17" s="4"/>
      <c r="F17" s="4"/>
      <c r="G17" s="4"/>
      <c r="H17" s="4"/>
      <c r="I17" s="4"/>
      <c r="J17" s="4"/>
      <c r="K17" s="4"/>
      <c r="L17" s="5">
        <f t="shared" si="0"/>
        <v>0</v>
      </c>
    </row>
    <row r="18" spans="1:12" ht="25.5" x14ac:dyDescent="0.2">
      <c r="A18" s="27"/>
      <c r="B18" s="26" t="s">
        <v>113</v>
      </c>
      <c r="C18" s="4"/>
      <c r="D18" s="4"/>
      <c r="E18" s="4"/>
      <c r="F18" s="4"/>
      <c r="G18" s="4"/>
      <c r="H18" s="4"/>
      <c r="I18" s="4"/>
      <c r="J18" s="4"/>
      <c r="K18" s="4"/>
      <c r="L18" s="5">
        <f t="shared" si="0"/>
        <v>0</v>
      </c>
    </row>
    <row r="19" spans="1:12" ht="25.5" x14ac:dyDescent="0.2">
      <c r="A19" s="27"/>
      <c r="B19" s="26" t="s">
        <v>114</v>
      </c>
      <c r="C19" s="4"/>
      <c r="D19" s="4"/>
      <c r="E19" s="4"/>
      <c r="F19" s="4"/>
      <c r="G19" s="4"/>
      <c r="H19" s="4"/>
      <c r="I19" s="4"/>
      <c r="J19" s="4"/>
      <c r="K19" s="4"/>
      <c r="L19" s="5">
        <f t="shared" si="0"/>
        <v>0</v>
      </c>
    </row>
    <row r="20" spans="1:12" ht="25.5" x14ac:dyDescent="0.2">
      <c r="A20" s="27"/>
      <c r="B20" s="26" t="s">
        <v>115</v>
      </c>
      <c r="C20" s="4"/>
      <c r="D20" s="4"/>
      <c r="E20" s="4"/>
      <c r="F20" s="4"/>
      <c r="G20" s="4"/>
      <c r="H20" s="4"/>
      <c r="I20" s="4"/>
      <c r="J20" s="4"/>
      <c r="K20" s="4"/>
      <c r="L20" s="5">
        <f t="shared" si="0"/>
        <v>0</v>
      </c>
    </row>
    <row r="21" spans="1:12" ht="25.5" x14ac:dyDescent="0.2">
      <c r="A21" s="28" t="s">
        <v>116</v>
      </c>
      <c r="B21" s="26" t="s">
        <v>117</v>
      </c>
      <c r="C21" s="4"/>
      <c r="D21" s="4"/>
      <c r="E21" s="4"/>
      <c r="F21" s="4"/>
      <c r="G21" s="4"/>
      <c r="H21" s="4"/>
      <c r="I21" s="4"/>
      <c r="J21" s="4"/>
      <c r="K21" s="4"/>
      <c r="L21" s="5">
        <f t="shared" si="0"/>
        <v>0</v>
      </c>
    </row>
    <row r="22" spans="1:12" ht="25.5" x14ac:dyDescent="0.2">
      <c r="A22" s="28"/>
      <c r="B22" s="26" t="s">
        <v>118</v>
      </c>
      <c r="C22" s="4"/>
      <c r="D22" s="4"/>
      <c r="E22" s="4"/>
      <c r="F22" s="4"/>
      <c r="G22" s="4"/>
      <c r="H22" s="4"/>
      <c r="I22" s="4"/>
      <c r="J22" s="4"/>
      <c r="K22" s="4"/>
      <c r="L22" s="5">
        <f t="shared" si="0"/>
        <v>0</v>
      </c>
    </row>
    <row r="23" spans="1:12" ht="38.25" x14ac:dyDescent="0.2">
      <c r="A23" s="28"/>
      <c r="B23" s="26" t="s">
        <v>119</v>
      </c>
      <c r="C23" s="4"/>
      <c r="D23" s="4"/>
      <c r="E23" s="4"/>
      <c r="F23" s="4"/>
      <c r="G23" s="4"/>
      <c r="H23" s="4"/>
      <c r="I23" s="4"/>
      <c r="J23" s="4"/>
      <c r="K23" s="4"/>
      <c r="L23" s="5">
        <f t="shared" si="0"/>
        <v>0</v>
      </c>
    </row>
    <row r="24" spans="1:12" ht="25.5" x14ac:dyDescent="0.2">
      <c r="A24" s="28" t="s">
        <v>120</v>
      </c>
      <c r="B24" s="26" t="s">
        <v>121</v>
      </c>
      <c r="C24" s="4"/>
      <c r="D24" s="4"/>
      <c r="E24" s="4"/>
      <c r="F24" s="4"/>
      <c r="G24" s="4"/>
      <c r="H24" s="4"/>
      <c r="I24" s="4"/>
      <c r="J24" s="4"/>
      <c r="K24" s="4"/>
      <c r="L24" s="5">
        <f t="shared" si="0"/>
        <v>0</v>
      </c>
    </row>
    <row r="25" spans="1:12" ht="25.5" x14ac:dyDescent="0.2">
      <c r="A25" s="28"/>
      <c r="B25" s="26" t="s">
        <v>122</v>
      </c>
      <c r="C25" s="4"/>
      <c r="D25" s="4"/>
      <c r="E25" s="4"/>
      <c r="F25" s="4"/>
      <c r="G25" s="4"/>
      <c r="H25" s="4"/>
      <c r="I25" s="4"/>
      <c r="J25" s="4"/>
      <c r="K25" s="4"/>
      <c r="L25" s="5">
        <f t="shared" si="0"/>
        <v>0</v>
      </c>
    </row>
    <row r="26" spans="1:12" ht="38.25" x14ac:dyDescent="0.2">
      <c r="A26" s="28"/>
      <c r="B26" s="26" t="s">
        <v>123</v>
      </c>
      <c r="C26" s="4"/>
      <c r="D26" s="4"/>
      <c r="E26" s="4"/>
      <c r="F26" s="4"/>
      <c r="G26" s="4"/>
      <c r="H26" s="4"/>
      <c r="I26" s="4"/>
      <c r="J26" s="4"/>
      <c r="K26" s="4"/>
      <c r="L26" s="5">
        <f t="shared" si="0"/>
        <v>0</v>
      </c>
    </row>
    <row r="27" spans="1:12" ht="38.25" x14ac:dyDescent="0.2">
      <c r="A27" s="28" t="s">
        <v>124</v>
      </c>
      <c r="B27" s="26" t="s">
        <v>125</v>
      </c>
      <c r="C27" s="4"/>
      <c r="D27" s="4"/>
      <c r="E27" s="4"/>
      <c r="F27" s="4"/>
      <c r="G27" s="4"/>
      <c r="H27" s="4"/>
      <c r="I27" s="4"/>
      <c r="J27" s="4"/>
      <c r="K27" s="4"/>
      <c r="L27" s="5">
        <f t="shared" si="0"/>
        <v>0</v>
      </c>
    </row>
    <row r="28" spans="1:12" ht="38.25" x14ac:dyDescent="0.2">
      <c r="A28" s="28"/>
      <c r="B28" s="26" t="s">
        <v>126</v>
      </c>
      <c r="C28" s="4"/>
      <c r="D28" s="4"/>
      <c r="E28" s="4"/>
      <c r="F28" s="4"/>
      <c r="G28" s="4"/>
      <c r="H28" s="4"/>
      <c r="I28" s="4"/>
      <c r="J28" s="4"/>
      <c r="K28" s="4"/>
      <c r="L28" s="5">
        <f t="shared" si="0"/>
        <v>0</v>
      </c>
    </row>
    <row r="29" spans="1:12" ht="51" x14ac:dyDescent="0.2">
      <c r="A29" s="28"/>
      <c r="B29" s="26" t="s">
        <v>127</v>
      </c>
      <c r="C29" s="4"/>
      <c r="D29" s="4"/>
      <c r="E29" s="4"/>
      <c r="F29" s="4"/>
      <c r="G29" s="4"/>
      <c r="H29" s="4"/>
      <c r="I29" s="4"/>
      <c r="J29" s="4"/>
      <c r="K29" s="4"/>
      <c r="L29" s="5">
        <f t="shared" si="0"/>
        <v>0</v>
      </c>
    </row>
    <row r="30" spans="1:12" ht="38.25" x14ac:dyDescent="0.2">
      <c r="A30" s="28" t="s">
        <v>128</v>
      </c>
      <c r="B30" s="26" t="s">
        <v>129</v>
      </c>
      <c r="C30" s="4"/>
      <c r="D30" s="4"/>
      <c r="E30" s="4"/>
      <c r="F30" s="4"/>
      <c r="G30" s="4"/>
      <c r="H30" s="4"/>
      <c r="I30" s="4"/>
      <c r="J30" s="4"/>
      <c r="K30" s="4"/>
      <c r="L30" s="5">
        <f t="shared" si="0"/>
        <v>0</v>
      </c>
    </row>
    <row r="31" spans="1:12" ht="51" x14ac:dyDescent="0.2">
      <c r="A31" s="28"/>
      <c r="B31" s="26" t="s">
        <v>130</v>
      </c>
      <c r="C31" s="4"/>
      <c r="D31" s="4"/>
      <c r="E31" s="4"/>
      <c r="F31" s="4"/>
      <c r="G31" s="4"/>
      <c r="H31" s="4"/>
      <c r="I31" s="4"/>
      <c r="J31" s="4"/>
      <c r="K31" s="4"/>
      <c r="L31" s="5">
        <f t="shared" si="0"/>
        <v>0</v>
      </c>
    </row>
    <row r="32" spans="1:12" ht="25.5" x14ac:dyDescent="0.2">
      <c r="A32" s="27" t="s">
        <v>131</v>
      </c>
      <c r="B32" s="26" t="s">
        <v>132</v>
      </c>
      <c r="C32" s="4"/>
      <c r="D32" s="4"/>
      <c r="E32" s="4"/>
      <c r="F32" s="4"/>
      <c r="G32" s="4"/>
      <c r="H32" s="4"/>
      <c r="I32" s="4"/>
      <c r="J32" s="4"/>
      <c r="K32" s="4"/>
      <c r="L32" s="5">
        <f t="shared" si="0"/>
        <v>0</v>
      </c>
    </row>
    <row r="33" spans="1:13" ht="25.5" x14ac:dyDescent="0.2">
      <c r="A33" s="27"/>
      <c r="B33" s="26" t="s">
        <v>133</v>
      </c>
      <c r="C33" s="4"/>
      <c r="D33" s="4"/>
      <c r="E33" s="4"/>
      <c r="F33" s="4"/>
      <c r="G33" s="4"/>
      <c r="H33" s="4"/>
      <c r="I33" s="4"/>
      <c r="J33" s="4"/>
      <c r="K33" s="4"/>
      <c r="L33" s="5">
        <f t="shared" si="0"/>
        <v>0</v>
      </c>
    </row>
    <row r="34" spans="1:13" ht="38.25" x14ac:dyDescent="0.2">
      <c r="A34" s="27"/>
      <c r="B34" s="26" t="s">
        <v>134</v>
      </c>
      <c r="C34" s="4"/>
      <c r="D34" s="4"/>
      <c r="E34" s="4"/>
      <c r="F34" s="4"/>
      <c r="G34" s="4"/>
      <c r="H34" s="4"/>
      <c r="I34" s="4"/>
      <c r="J34" s="4"/>
      <c r="K34" s="4"/>
      <c r="L34" s="5">
        <f t="shared" si="0"/>
        <v>0</v>
      </c>
    </row>
    <row r="35" spans="1:13" ht="38.25" x14ac:dyDescent="0.2">
      <c r="A35" s="25" t="s">
        <v>135</v>
      </c>
      <c r="B35" s="25" t="s">
        <v>136</v>
      </c>
      <c r="C35" s="4"/>
      <c r="D35" s="4"/>
      <c r="E35" s="4"/>
      <c r="F35" s="4"/>
      <c r="G35" s="4"/>
      <c r="H35" s="4"/>
      <c r="I35" s="4"/>
      <c r="J35" s="4"/>
      <c r="K35" s="4"/>
      <c r="L35" s="5">
        <f t="shared" si="0"/>
        <v>0</v>
      </c>
    </row>
    <row r="36" spans="1:13" ht="25.5" x14ac:dyDescent="0.2">
      <c r="A36" s="27" t="s">
        <v>137</v>
      </c>
      <c r="B36" s="25" t="s">
        <v>138</v>
      </c>
      <c r="C36" s="4"/>
      <c r="D36" s="4"/>
      <c r="E36" s="4"/>
      <c r="F36" s="4"/>
      <c r="G36" s="4"/>
      <c r="H36" s="4"/>
      <c r="I36" s="4"/>
      <c r="J36" s="4"/>
      <c r="K36" s="4"/>
      <c r="L36" s="5">
        <f t="shared" si="0"/>
        <v>0</v>
      </c>
    </row>
    <row r="37" spans="1:13" ht="25.5" x14ac:dyDescent="0.2">
      <c r="A37" s="27"/>
      <c r="B37" s="25" t="s">
        <v>139</v>
      </c>
      <c r="C37" s="4"/>
      <c r="D37" s="4"/>
      <c r="E37" s="4"/>
      <c r="F37" s="4"/>
      <c r="G37" s="4"/>
      <c r="H37" s="4"/>
      <c r="I37" s="4"/>
      <c r="J37" s="4"/>
      <c r="K37" s="4"/>
      <c r="L37" s="5">
        <f t="shared" si="0"/>
        <v>0</v>
      </c>
    </row>
    <row r="38" spans="1:13" ht="38.25" x14ac:dyDescent="0.2">
      <c r="A38" s="27"/>
      <c r="B38" s="25" t="s">
        <v>140</v>
      </c>
      <c r="C38" s="4"/>
      <c r="D38" s="4"/>
      <c r="E38" s="4"/>
      <c r="F38" s="4"/>
      <c r="G38" s="4"/>
      <c r="H38" s="4"/>
      <c r="I38" s="4"/>
      <c r="J38" s="4"/>
      <c r="K38" s="4"/>
      <c r="L38" s="5">
        <f t="shared" si="0"/>
        <v>0</v>
      </c>
    </row>
    <row r="39" spans="1:13" ht="25.5" x14ac:dyDescent="0.2">
      <c r="A39" s="27"/>
      <c r="B39" s="25" t="s">
        <v>141</v>
      </c>
      <c r="C39" s="4"/>
      <c r="D39" s="4"/>
      <c r="E39" s="4"/>
      <c r="F39" s="4"/>
      <c r="G39" s="4"/>
      <c r="H39" s="4"/>
      <c r="I39" s="4"/>
      <c r="J39" s="4"/>
      <c r="K39" s="4"/>
      <c r="L39" s="5">
        <f t="shared" si="0"/>
        <v>0</v>
      </c>
    </row>
    <row r="40" spans="1:13" ht="38.25" x14ac:dyDescent="0.2">
      <c r="A40" s="25" t="s">
        <v>142</v>
      </c>
      <c r="B40" s="25" t="s">
        <v>143</v>
      </c>
      <c r="C40" s="4"/>
      <c r="D40" s="4"/>
      <c r="E40" s="4"/>
      <c r="F40" s="4"/>
      <c r="G40" s="4"/>
      <c r="H40" s="4"/>
      <c r="I40" s="4"/>
      <c r="J40" s="4"/>
      <c r="K40" s="4"/>
      <c r="L40" s="5">
        <f t="shared" si="0"/>
        <v>0</v>
      </c>
    </row>
    <row r="41" spans="1:13" x14ac:dyDescent="0.2">
      <c r="A41" s="23" t="s">
        <v>13</v>
      </c>
      <c r="B41" s="6">
        <f>COUNTA(B13:B40)</f>
        <v>28</v>
      </c>
      <c r="C41" s="40" t="s">
        <v>12</v>
      </c>
      <c r="D41" s="41"/>
      <c r="E41" s="41"/>
      <c r="F41" s="41"/>
      <c r="G41" s="41"/>
      <c r="H41" s="41"/>
      <c r="I41" s="41"/>
      <c r="J41" s="41"/>
      <c r="K41" s="42"/>
      <c r="L41" s="7">
        <f>SUM(L13:L40)</f>
        <v>76.666666666666671</v>
      </c>
      <c r="M41" s="8"/>
    </row>
    <row r="42" spans="1:13" x14ac:dyDescent="0.2">
      <c r="A42" s="40" t="s">
        <v>15</v>
      </c>
      <c r="B42" s="41"/>
      <c r="C42" s="41"/>
      <c r="D42" s="41"/>
      <c r="E42" s="41"/>
      <c r="F42" s="41"/>
      <c r="G42" s="41"/>
      <c r="H42" s="41"/>
      <c r="I42" s="41"/>
      <c r="J42" s="41"/>
      <c r="K42" s="42"/>
      <c r="L42" s="7">
        <f>L41/B41</f>
        <v>2.7380952380952381</v>
      </c>
      <c r="M42" s="8"/>
    </row>
    <row r="44" spans="1:13" x14ac:dyDescent="0.2">
      <c r="A44" s="16" t="s">
        <v>25</v>
      </c>
    </row>
    <row r="45" spans="1:13" x14ac:dyDescent="0.2">
      <c r="A45" s="1" t="s">
        <v>26</v>
      </c>
    </row>
    <row r="46" spans="1:13" x14ac:dyDescent="0.2">
      <c r="A46" s="1" t="s">
        <v>27</v>
      </c>
    </row>
    <row r="47" spans="1:13" x14ac:dyDescent="0.2">
      <c r="A47" s="1" t="s">
        <v>28</v>
      </c>
    </row>
    <row r="48" spans="1:13" x14ac:dyDescent="0.2">
      <c r="A48" s="1" t="s">
        <v>29</v>
      </c>
    </row>
    <row r="49" spans="1:12" x14ac:dyDescent="0.2">
      <c r="A49" s="39" t="s">
        <v>30</v>
      </c>
      <c r="B49" s="39"/>
      <c r="C49" s="39"/>
      <c r="D49" s="39"/>
      <c r="E49" s="39"/>
      <c r="F49" s="39"/>
      <c r="G49" s="39"/>
      <c r="H49" s="39"/>
      <c r="I49" s="39"/>
      <c r="J49" s="39"/>
      <c r="K49" s="39"/>
      <c r="L49" s="39"/>
    </row>
    <row r="50" spans="1:12" ht="15.75" x14ac:dyDescent="0.2">
      <c r="A50" s="15" t="s">
        <v>31</v>
      </c>
      <c r="B50" s="15"/>
      <c r="C50" s="15"/>
      <c r="D50" s="15"/>
      <c r="E50" s="15"/>
      <c r="F50" s="15"/>
      <c r="G50" s="22">
        <f>L42</f>
        <v>2.7380952380952381</v>
      </c>
      <c r="I50" s="17"/>
      <c r="J50" s="18"/>
      <c r="K50" s="19"/>
      <c r="L50" s="14"/>
    </row>
    <row r="51" spans="1:12" ht="15.75" x14ac:dyDescent="0.2">
      <c r="A51" s="15"/>
      <c r="B51" s="15"/>
      <c r="C51" s="15"/>
      <c r="D51" s="15"/>
      <c r="E51" s="15"/>
      <c r="F51" s="15"/>
      <c r="G51" s="15"/>
      <c r="H51" s="15"/>
      <c r="I51" s="20"/>
      <c r="J51" s="21"/>
      <c r="K51" s="19"/>
      <c r="L51" s="14"/>
    </row>
    <row r="53" spans="1:12" ht="15" x14ac:dyDescent="0.25">
      <c r="B53"/>
      <c r="G53" s="30" t="s">
        <v>151</v>
      </c>
      <c r="H53" s="30"/>
      <c r="I53" s="30"/>
      <c r="J53" s="30"/>
      <c r="K53" s="30"/>
      <c r="L53" s="30"/>
    </row>
    <row r="54" spans="1:12" ht="15" x14ac:dyDescent="0.25">
      <c r="A54" s="9" t="s">
        <v>21</v>
      </c>
    </row>
    <row r="55" spans="1:12" ht="15" x14ac:dyDescent="0.25">
      <c r="A55" s="9" t="str">
        <f>'Semester 1'!A85</f>
        <v>Kepala MTs Nurul Ula Kota Kediri</v>
      </c>
      <c r="G55" s="12" t="s">
        <v>22</v>
      </c>
    </row>
    <row r="56" spans="1:12" ht="15" x14ac:dyDescent="0.25">
      <c r="A56" s="9"/>
      <c r="G56" s="11"/>
    </row>
    <row r="57" spans="1:12" ht="15" x14ac:dyDescent="0.25">
      <c r="A57" s="9"/>
      <c r="G57" s="11"/>
    </row>
    <row r="58" spans="1:12" ht="14.25" x14ac:dyDescent="0.2">
      <c r="A58" s="10" t="str">
        <f>'Semester 1'!A88</f>
        <v>Dra. Siti Risna Anuril Chusna</v>
      </c>
      <c r="G58" s="13" t="str">
        <f>'Semester 1'!G88</f>
        <v>M. Riza Aminuddin Alwy</v>
      </c>
    </row>
    <row r="59" spans="1:12" ht="15" x14ac:dyDescent="0.25">
      <c r="A59" s="9" t="str">
        <f>'Semester 1'!A89</f>
        <v>NIP/NRK. -</v>
      </c>
      <c r="G59" s="31" t="str">
        <f>'Semester 1'!G89:L89</f>
        <v>NIP/NRK.</v>
      </c>
      <c r="H59" s="31"/>
      <c r="I59" s="31"/>
      <c r="J59" s="31"/>
      <c r="K59" s="31"/>
      <c r="L59" s="31"/>
    </row>
    <row r="586" ht="35.25" customHeight="1" x14ac:dyDescent="0.2"/>
    <row r="590" ht="26.25" customHeight="1" x14ac:dyDescent="0.2"/>
    <row r="592" ht="15" customHeight="1" x14ac:dyDescent="0.2"/>
    <row r="594" ht="26.25" customHeight="1" x14ac:dyDescent="0.2"/>
  </sheetData>
  <mergeCells count="23">
    <mergeCell ref="A7:L7"/>
    <mergeCell ref="G59:L59"/>
    <mergeCell ref="G53:L53"/>
    <mergeCell ref="A1:L1"/>
    <mergeCell ref="L10:L12"/>
    <mergeCell ref="I10:K10"/>
    <mergeCell ref="F10:H10"/>
    <mergeCell ref="C10:E10"/>
    <mergeCell ref="B10:B12"/>
    <mergeCell ref="A10:A12"/>
    <mergeCell ref="A49:L49"/>
    <mergeCell ref="A42:K42"/>
    <mergeCell ref="C41:K41"/>
    <mergeCell ref="A8:L8"/>
    <mergeCell ref="A9:L9"/>
    <mergeCell ref="A27:A29"/>
    <mergeCell ref="A30:A31"/>
    <mergeCell ref="A32:A34"/>
    <mergeCell ref="A36:A39"/>
    <mergeCell ref="A13:A16"/>
    <mergeCell ref="A17:A20"/>
    <mergeCell ref="A21:A23"/>
    <mergeCell ref="A24:A26"/>
  </mergeCells>
  <pageMargins left="0.7" right="0.7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Semester 1</vt:lpstr>
      <vt:lpstr>Semester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cimot</dc:creator>
  <cp:lastModifiedBy>MTs Nurul Ula</cp:lastModifiedBy>
  <cp:lastPrinted>2016-10-08T23:10:34Z</cp:lastPrinted>
  <dcterms:created xsi:type="dcterms:W3CDTF">2016-10-08T20:23:29Z</dcterms:created>
  <dcterms:modified xsi:type="dcterms:W3CDTF">2025-10-22T02:23:17Z</dcterms:modified>
</cp:coreProperties>
</file>